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externalLinks/externalLink49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49" documentId="8_{4685C872-BDE8-4900-98DB-DB4919F30A91}" xr6:coauthVersionLast="47" xr6:coauthVersionMax="47" xr10:uidLastSave="{40C7AAEF-5D25-4C9F-940A-A7D66E0D9906}"/>
  <bookViews>
    <workbookView xWindow="-110" yWindow="-110" windowWidth="18590" windowHeight="10420" xr2:uid="{A5298C2B-7443-49AB-9491-37C636AC23AF}"/>
  </bookViews>
  <sheets>
    <sheet name="Electrical"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 r:id="rId499"/>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[16]DATA_PRG!$H$245</definedName>
    <definedName name="________________________knr2" localSheetId="1">#REF!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[17]DATA_PRG!$H$269</definedName>
    <definedName name="________________________pv2" localSheetId="1">#REF!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[20]Lead!#REF!</definedName>
    <definedName name="_______________________MA1" localSheetId="1">#REF!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[16]DATA_PRG!$H$245</definedName>
    <definedName name="______________________knr2" localSheetId="1">#REF!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[20]Lead!#REF!</definedName>
    <definedName name="______________________MA1" localSheetId="1">#REF!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[17]DATA_PRG!$H$269</definedName>
    <definedName name="______________________pv2" localSheetId="1">#REF!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[16]DATA_PRG!$H$245</definedName>
    <definedName name="_____________________knr2" localSheetId="1">#REF!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[20]Lead!#REF!</definedName>
    <definedName name="_____________________LSO24">[20]Lead!#REF!</definedName>
    <definedName name="_____________________MA1" localSheetId="1">#REF!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[17]DATA_PRG!$H$269</definedName>
    <definedName name="_____________________pv2" localSheetId="1">#REF!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[16]DATA_PRG!$H$245</definedName>
    <definedName name="____________________knr2" localSheetId="1">#REF!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[20]Lead!#REF!</definedName>
    <definedName name="____________________LSO24">[20]Lead!#REF!</definedName>
    <definedName name="____________________MA1" localSheetId="1">#REF!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[17]DATA_PRG!$H$269</definedName>
    <definedName name="____________________pv2" localSheetId="1">#REF!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[16]DATA_PRG!$H$245</definedName>
    <definedName name="___________________knr2" localSheetId="1">#REF!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[20]Lead!#REF!</definedName>
    <definedName name="___________________LSO24">[20]Lead!#REF!</definedName>
    <definedName name="___________________MA1" localSheetId="1">#REF!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[17]DATA_PRG!$H$269</definedName>
    <definedName name="___________________pv2" localSheetId="1">#REF!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[16]DATA_PRG!$H$245</definedName>
    <definedName name="__________________knr2" localSheetId="1">#REF!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[20]Lead!#REF!</definedName>
    <definedName name="__________________LSO24">[20]Lead!#REF!</definedName>
    <definedName name="__________________MA1" localSheetId="1">#REF!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[17]DATA_PRG!$H$269</definedName>
    <definedName name="__________________pv2" localSheetId="1">#REF!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[16]DATA_PRG!$H$245</definedName>
    <definedName name="_________________knr2" localSheetId="1">#REF!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[20]Lead!#REF!</definedName>
    <definedName name="_________________LSO24">[20]Lead!#REF!</definedName>
    <definedName name="_________________MA1" localSheetId="1">#REF!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[17]DATA_PRG!$H$269</definedName>
    <definedName name="_________________pv2" localSheetId="1">#REF!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[16]DATA_PRG!$H$245</definedName>
    <definedName name="________________knr2" localSheetId="1">#REF!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[20]Lead!#REF!</definedName>
    <definedName name="________________LSO24">[20]Lead!#REF!</definedName>
    <definedName name="________________MA1" localSheetId="1">#REF!</definedName>
    <definedName name="________________MA1">#REF!</definedName>
    <definedName name="________________MA2" localSheetId="1">#REF!</definedName>
    <definedName name="________________MA2">#REF!</definedName>
    <definedName name="________________me12">'[24]Lead statement'!#REF!</definedName>
    <definedName name="________________Met22" localSheetId="1">#REF!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[25]maya!$A$11:$A$18</definedName>
    <definedName name="________________ML21" localSheetId="1">#REF!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[17]DATA_PRG!$H$269</definedName>
    <definedName name="________________pv2" localSheetId="1">#REF!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[16]DATA_PRG!$H$245</definedName>
    <definedName name="_______________knr2" localSheetId="1">#REF!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[20]Lead!#REF!</definedName>
    <definedName name="_______________LSO24">[20]Lead!#REF!</definedName>
    <definedName name="_______________MA1" localSheetId="1">#REF!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[25]maya!$A$11:$A$18</definedName>
    <definedName name="_______________ML21" localSheetId="1">#REF!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[17]DATA_PRG!$H$269</definedName>
    <definedName name="_______________pv2" localSheetId="1">#REF!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[16]DATA_PRG!$H$245</definedName>
    <definedName name="______________knr2" localSheetId="1">#REF!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[20]Lead!#REF!</definedName>
    <definedName name="______________LSO24">[20]Lead!#REF!</definedName>
    <definedName name="______________MA1" localSheetId="1">#REF!</definedName>
    <definedName name="______________MA1">#REF!</definedName>
    <definedName name="______________MA2" localSheetId="1">#REF!</definedName>
    <definedName name="______________MA2">#REF!</definedName>
    <definedName name="______________me12">'[24]Lead statement'!#REF!</definedName>
    <definedName name="______________Met22" localSheetId="1">#REF!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[25]maya!$A$11:$A$18</definedName>
    <definedName name="______________ML21" localSheetId="1">#REF!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[17]DATA_PRG!$H$269</definedName>
    <definedName name="______________pv2" localSheetId="1">#REF!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[16]DATA_PRG!$H$245</definedName>
    <definedName name="_____________knr2" localSheetId="1">#REF!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[20]Lead!#REF!</definedName>
    <definedName name="_____________LSO24">[20]Lead!#REF!</definedName>
    <definedName name="_____________MA1" localSheetId="1">#REF!</definedName>
    <definedName name="_____________MA1">#REF!</definedName>
    <definedName name="_____________MA2" localSheetId="1">#REF!</definedName>
    <definedName name="_____________MA2">#REF!</definedName>
    <definedName name="_____________me12">'[24]Lead statement'!#REF!</definedName>
    <definedName name="_____________Met22" localSheetId="1">#REF!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[25]maya!$A$11:$A$18</definedName>
    <definedName name="_____________ML21" localSheetId="1">#REF!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[17]DATA_PRG!$H$269</definedName>
    <definedName name="_____________pv2" localSheetId="1">#REF!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[16]DATA_PRG!$H$245</definedName>
    <definedName name="____________knr2" localSheetId="1">#REF!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[20]Lead!#REF!</definedName>
    <definedName name="____________LSO24">[20]Lead!#REF!</definedName>
    <definedName name="____________MA1" localSheetId="1">#REF!</definedName>
    <definedName name="____________MA1">#REF!</definedName>
    <definedName name="____________MA2" localSheetId="1">#REF!</definedName>
    <definedName name="____________MA2">#REF!</definedName>
    <definedName name="____________me12">'[24]Lead statement'!#REF!</definedName>
    <definedName name="____________Met22" localSheetId="1">#REF!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[25]maya!$A$11:$A$18</definedName>
    <definedName name="____________ML21" localSheetId="1">#REF!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[17]DATA_PRG!$H$269</definedName>
    <definedName name="____________pv2" localSheetId="1">#REF!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[23]HDPE!$L$30</definedName>
    <definedName name="____________xh2256">[29]HDPE!$L$30</definedName>
    <definedName name="____________xh2506" localSheetId="1">[23]HDPE!$M$30</definedName>
    <definedName name="____________xh2506">[29]HDPE!$M$30</definedName>
    <definedName name="____________xh2806" localSheetId="1">[23]HDPE!$N$30</definedName>
    <definedName name="____________xh2806">[29]HDPE!$N$30</definedName>
    <definedName name="____________xh3156" localSheetId="1">[23]HDPE!$O$30</definedName>
    <definedName name="____________xh3156">[29]HDPE!$O$30</definedName>
    <definedName name="____________xh634" localSheetId="1">[23]HDPE!$C$16</definedName>
    <definedName name="____________xh634">[29]HDPE!$C$16</definedName>
    <definedName name="____________xk7100" localSheetId="1">[23]DI!$C$37</definedName>
    <definedName name="____________xk7100">[29]DI!$C$37</definedName>
    <definedName name="____________xk7150" localSheetId="1">[23]DI!$D$37</definedName>
    <definedName name="____________xk7150">[29]DI!$D$37</definedName>
    <definedName name="____________xk7250" localSheetId="1">[23]DI!$F$37</definedName>
    <definedName name="____________xk7250">[29]DI!$F$37</definedName>
    <definedName name="____________xk7300" localSheetId="1">[23]DI!$G$37</definedName>
    <definedName name="____________xk7300">[29]DI!$G$37</definedName>
    <definedName name="____________xp11010" localSheetId="1">[23]pvc!$F$61</definedName>
    <definedName name="____________xp11010">[29]pvc!$F$61</definedName>
    <definedName name="____________xp1104" localSheetId="1">[23]pvc!$F$31</definedName>
    <definedName name="____________xp1104">[29]pvc!$F$31</definedName>
    <definedName name="____________xp1106" localSheetId="1">[23]pvc!$F$46</definedName>
    <definedName name="____________xp1106">[29]pvc!$F$46</definedName>
    <definedName name="____________xp1254" localSheetId="1">[23]pvc!$G$31</definedName>
    <definedName name="____________xp1254">[29]pvc!$G$31</definedName>
    <definedName name="____________xp1256" localSheetId="1">[23]pvc!$G$46</definedName>
    <definedName name="____________xp1256">[29]pvc!$G$46</definedName>
    <definedName name="____________xp14010" localSheetId="1">[23]pvc!$H$61</definedName>
    <definedName name="____________xp14010">[29]pvc!$H$61</definedName>
    <definedName name="____________xp1404" localSheetId="1">[23]pvc!$H$31</definedName>
    <definedName name="____________xp1404">[29]pvc!$H$31</definedName>
    <definedName name="____________xp1406" localSheetId="1">[23]pvc!$H$46</definedName>
    <definedName name="____________xp1406">[29]pvc!$H$46</definedName>
    <definedName name="____________xp1604" localSheetId="1">[23]pvc!$I$31</definedName>
    <definedName name="____________xp1604">[29]pvc!$I$31</definedName>
    <definedName name="____________xp1606" localSheetId="1">[23]pvc!$I$46</definedName>
    <definedName name="____________xp1606">[29]pvc!$I$46</definedName>
    <definedName name="____________xp1804" localSheetId="1">[23]pvc!$J$31</definedName>
    <definedName name="____________xp1804">[29]pvc!$J$31</definedName>
    <definedName name="____________xp1806" localSheetId="1">[23]pvc!$J$46</definedName>
    <definedName name="____________xp1806">[29]pvc!$J$46</definedName>
    <definedName name="____________xp2006" localSheetId="1">[23]pvc!$K$46</definedName>
    <definedName name="____________xp2006">[29]pvc!$K$46</definedName>
    <definedName name="____________xp6310" localSheetId="1">[23]pvc!$C$61</definedName>
    <definedName name="____________xp6310">[29]pvc!$C$61</definedName>
    <definedName name="____________xp636" localSheetId="1">[23]pvc!$C$46</definedName>
    <definedName name="____________xp636">[29]pvc!$C$46</definedName>
    <definedName name="____________xp7510" localSheetId="1">[23]pvc!$D$61</definedName>
    <definedName name="____________xp7510">[29]pvc!$D$61</definedName>
    <definedName name="____________xp754" localSheetId="1">[23]pvc!$D$31</definedName>
    <definedName name="____________xp754">[29]pvc!$D$31</definedName>
    <definedName name="____________xp756" localSheetId="1">[23]pvc!$D$46</definedName>
    <definedName name="____________xp756">[29]pvc!$D$46</definedName>
    <definedName name="____________xp9010" localSheetId="1">[23]pvc!$E$61</definedName>
    <definedName name="____________xp9010">[29]pvc!$E$61</definedName>
    <definedName name="____________xp904" localSheetId="1">[23]pvc!$E$31</definedName>
    <definedName name="____________xp904">[29]pvc!$E$31</definedName>
    <definedName name="____________xp906" localSheetId="1">[23]pvc!$E$46</definedName>
    <definedName name="____________xp906">[29]pvc!$E$46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[16]DATA_PRG!$H$245</definedName>
    <definedName name="___________knr2" localSheetId="1">#REF!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'[30]LEAD (2)'!#REF!</definedName>
    <definedName name="___________MA1" localSheetId="1">#REF!</definedName>
    <definedName name="___________MA1">#REF!</definedName>
    <definedName name="___________MA2" localSheetId="1">#REF!</definedName>
    <definedName name="___________MA2">#REF!</definedName>
    <definedName name="___________me12">'[24]Lead statement'!#REF!</definedName>
    <definedName name="___________Met22" localSheetId="1">#REF!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[25]maya!$A$11:$A$18</definedName>
    <definedName name="___________ML21" localSheetId="1">#REF!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[17]DATA_PRG!$H$269</definedName>
    <definedName name="___________pv2" localSheetId="1">#REF!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[23]HDPE!$L$30</definedName>
    <definedName name="___________xh2256">[29]HDPE!$L$30</definedName>
    <definedName name="___________xh2506" localSheetId="1">[23]HDPE!$M$30</definedName>
    <definedName name="___________xh2506">[29]HDPE!$M$30</definedName>
    <definedName name="___________xh2806" localSheetId="1">[23]HDPE!$N$30</definedName>
    <definedName name="___________xh2806">[29]HDPE!$N$30</definedName>
    <definedName name="___________xh3156" localSheetId="1">[23]HDPE!$O$30</definedName>
    <definedName name="___________xh3156">[29]HDPE!$O$30</definedName>
    <definedName name="___________xh634" localSheetId="1">[23]HDPE!$C$16</definedName>
    <definedName name="___________xh634">[29]HDPE!$C$16</definedName>
    <definedName name="___________xk7100" localSheetId="1">[23]DI!$C$37</definedName>
    <definedName name="___________xk7100">[29]DI!$C$37</definedName>
    <definedName name="___________xk7150" localSheetId="1">[23]DI!$D$37</definedName>
    <definedName name="___________xk7150">[29]DI!$D$37</definedName>
    <definedName name="___________xk7250" localSheetId="1">[23]DI!$F$37</definedName>
    <definedName name="___________xk7250">[29]DI!$F$37</definedName>
    <definedName name="___________xk7300" localSheetId="1">[23]DI!$G$37</definedName>
    <definedName name="___________xk7300">[29]DI!$G$37</definedName>
    <definedName name="___________xp11010" localSheetId="1">[23]pvc!$F$61</definedName>
    <definedName name="___________xp11010">[29]pvc!$F$61</definedName>
    <definedName name="___________xp1104" localSheetId="1">[23]pvc!$F$31</definedName>
    <definedName name="___________xp1104">[29]pvc!$F$31</definedName>
    <definedName name="___________xp1106" localSheetId="1">[23]pvc!$F$46</definedName>
    <definedName name="___________xp1106">[29]pvc!$F$46</definedName>
    <definedName name="___________xp1254" localSheetId="1">[23]pvc!$G$31</definedName>
    <definedName name="___________xp1254">[29]pvc!$G$31</definedName>
    <definedName name="___________xp1256" localSheetId="1">[23]pvc!$G$46</definedName>
    <definedName name="___________xp1256">[29]pvc!$G$46</definedName>
    <definedName name="___________xp14010" localSheetId="1">[23]pvc!$H$61</definedName>
    <definedName name="___________xp14010">[29]pvc!$H$61</definedName>
    <definedName name="___________xp1404" localSheetId="1">[23]pvc!$H$31</definedName>
    <definedName name="___________xp1404">[29]pvc!$H$31</definedName>
    <definedName name="___________xp1406" localSheetId="1">[23]pvc!$H$46</definedName>
    <definedName name="___________xp1406">[29]pvc!$H$46</definedName>
    <definedName name="___________xp1604" localSheetId="1">[23]pvc!$I$31</definedName>
    <definedName name="___________xp1604">[29]pvc!$I$31</definedName>
    <definedName name="___________xp1606" localSheetId="1">[23]pvc!$I$46</definedName>
    <definedName name="___________xp1606">[29]pvc!$I$46</definedName>
    <definedName name="___________xp1804" localSheetId="1">[23]pvc!$J$31</definedName>
    <definedName name="___________xp1804">[29]pvc!$J$31</definedName>
    <definedName name="___________xp1806" localSheetId="1">[23]pvc!$J$46</definedName>
    <definedName name="___________xp1806">[29]pvc!$J$46</definedName>
    <definedName name="___________xp2006" localSheetId="1">[23]pvc!$K$46</definedName>
    <definedName name="___________xp2006">[29]pvc!$K$46</definedName>
    <definedName name="___________xp6310" localSheetId="1">[23]pvc!$C$61</definedName>
    <definedName name="___________xp6310">[29]pvc!$C$61</definedName>
    <definedName name="___________xp636" localSheetId="1">[23]pvc!$C$46</definedName>
    <definedName name="___________xp636">[29]pvc!$C$46</definedName>
    <definedName name="___________xp7510" localSheetId="1">[23]pvc!$D$61</definedName>
    <definedName name="___________xp7510">[29]pvc!$D$61</definedName>
    <definedName name="___________xp754" localSheetId="1">[23]pvc!$D$31</definedName>
    <definedName name="___________xp754">[29]pvc!$D$31</definedName>
    <definedName name="___________xp756" localSheetId="1">[23]pvc!$D$46</definedName>
    <definedName name="___________xp756">[29]pvc!$D$46</definedName>
    <definedName name="___________xp9010" localSheetId="1">[23]pvc!$E$61</definedName>
    <definedName name="___________xp9010">[29]pvc!$E$61</definedName>
    <definedName name="___________xp904" localSheetId="1">[23]pvc!$E$31</definedName>
    <definedName name="___________xp904">[29]pvc!$E$31</definedName>
    <definedName name="___________xp906" localSheetId="1">[23]pvc!$E$46</definedName>
    <definedName name="___________xp906">[29]pvc!$E$46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[28]Data!#REF!</definedName>
    <definedName name="__________GBS11" localSheetId="1">#REF!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[16]DATA_PRG!$H$245</definedName>
    <definedName name="__________KC139" localSheetId="1">#REF!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[20]Lead!#REF!</definedName>
    <definedName name="__________LSO24">[20]Lead!#REF!</definedName>
    <definedName name="__________MA1" localSheetId="1">#REF!</definedName>
    <definedName name="__________MA1">#REF!</definedName>
    <definedName name="__________MA2" localSheetId="1">#REF!</definedName>
    <definedName name="__________MA2">#REF!</definedName>
    <definedName name="__________me12">'[24]Lead statement'!#REF!</definedName>
    <definedName name="__________Met22" localSheetId="1">#REF!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[25]maya!$A$11:$A$18</definedName>
    <definedName name="__________ML21" localSheetId="1">#REF!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[17]DATA_PRG!$H$269</definedName>
    <definedName name="__________pv2" localSheetId="1">#REF!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[23]HDPE!$L$30</definedName>
    <definedName name="__________xh2256">[29]HDPE!$L$30</definedName>
    <definedName name="__________xh2506" localSheetId="1">[23]HDPE!$M$30</definedName>
    <definedName name="__________xh2506">[29]HDPE!$M$30</definedName>
    <definedName name="__________xh2806" localSheetId="1">[23]HDPE!$N$30</definedName>
    <definedName name="__________xh2806">[29]HDPE!$N$30</definedName>
    <definedName name="__________xh3156" localSheetId="1">[23]HDPE!$O$30</definedName>
    <definedName name="__________xh3156">[29]HDPE!$O$30</definedName>
    <definedName name="__________xh634" localSheetId="1">[23]HDPE!$C$16</definedName>
    <definedName name="__________xh634">[29]HDPE!$C$16</definedName>
    <definedName name="__________xk7100" localSheetId="1">[23]DI!$C$37</definedName>
    <definedName name="__________xk7100">[29]DI!$C$37</definedName>
    <definedName name="__________xk7150" localSheetId="1">[23]DI!$D$37</definedName>
    <definedName name="__________xk7150">[29]DI!$D$37</definedName>
    <definedName name="__________xk7250" localSheetId="1">[23]DI!$F$37</definedName>
    <definedName name="__________xk7250">[29]DI!$F$37</definedName>
    <definedName name="__________xk7300" localSheetId="1">[23]DI!$G$37</definedName>
    <definedName name="__________xk7300">[29]DI!$G$37</definedName>
    <definedName name="__________xp11010" localSheetId="1">[23]pvc!$F$61</definedName>
    <definedName name="__________xp11010">[29]pvc!$F$61</definedName>
    <definedName name="__________xp1104" localSheetId="1">[23]pvc!$F$31</definedName>
    <definedName name="__________xp1104">[29]pvc!$F$31</definedName>
    <definedName name="__________xp1106" localSheetId="1">[23]pvc!$F$46</definedName>
    <definedName name="__________xp1106">[29]pvc!$F$46</definedName>
    <definedName name="__________xp1254" localSheetId="1">[23]pvc!$G$31</definedName>
    <definedName name="__________xp1254">[29]pvc!$G$31</definedName>
    <definedName name="__________xp1256" localSheetId="1">[23]pvc!$G$46</definedName>
    <definedName name="__________xp1256">[29]pvc!$G$46</definedName>
    <definedName name="__________xp14010" localSheetId="1">[23]pvc!$H$61</definedName>
    <definedName name="__________xp14010">[29]pvc!$H$61</definedName>
    <definedName name="__________xp1404" localSheetId="1">[23]pvc!$H$31</definedName>
    <definedName name="__________xp1404">[29]pvc!$H$31</definedName>
    <definedName name="__________xp1406" localSheetId="1">[23]pvc!$H$46</definedName>
    <definedName name="__________xp1406">[29]pvc!$H$46</definedName>
    <definedName name="__________xp1604" localSheetId="1">[23]pvc!$I$31</definedName>
    <definedName name="__________xp1604">[29]pvc!$I$31</definedName>
    <definedName name="__________xp1606" localSheetId="1">[23]pvc!$I$46</definedName>
    <definedName name="__________xp1606">[29]pvc!$I$46</definedName>
    <definedName name="__________xp1804" localSheetId="1">[23]pvc!$J$31</definedName>
    <definedName name="__________xp1804">[29]pvc!$J$31</definedName>
    <definedName name="__________xp1806" localSheetId="1">[23]pvc!$J$46</definedName>
    <definedName name="__________xp1806">[29]pvc!$J$46</definedName>
    <definedName name="__________xp2006" localSheetId="1">[23]pvc!$K$46</definedName>
    <definedName name="__________xp2006">[29]pvc!$K$46</definedName>
    <definedName name="__________xp6310" localSheetId="1">[23]pvc!$C$61</definedName>
    <definedName name="__________xp6310">[29]pvc!$C$61</definedName>
    <definedName name="__________xp636" localSheetId="1">[23]pvc!$C$46</definedName>
    <definedName name="__________xp636">[29]pvc!$C$46</definedName>
    <definedName name="__________xp7510" localSheetId="1">[23]pvc!$D$61</definedName>
    <definedName name="__________xp7510">[29]pvc!$D$61</definedName>
    <definedName name="__________xp754" localSheetId="1">[23]pvc!$D$31</definedName>
    <definedName name="__________xp754">[29]pvc!$D$31</definedName>
    <definedName name="__________xp756" localSheetId="1">[23]pvc!$D$46</definedName>
    <definedName name="__________xp756">[29]pvc!$D$46</definedName>
    <definedName name="__________xp9010" localSheetId="1">[23]pvc!$E$61</definedName>
    <definedName name="__________xp9010">[29]pvc!$E$61</definedName>
    <definedName name="__________xp904" localSheetId="1">[23]pvc!$E$31</definedName>
    <definedName name="__________xp904">[29]pvc!$E$31</definedName>
    <definedName name="__________xp906" localSheetId="1">[23]pvc!$E$46</definedName>
    <definedName name="__________xp906">[29]pvc!$E$46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[16]DATA_PRG!$H$245</definedName>
    <definedName name="_________KC139" localSheetId="1">#REF!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[20]Lead!#REF!</definedName>
    <definedName name="_________LSO24">[20]Lead!#REF!</definedName>
    <definedName name="_________MA1" localSheetId="1">#REF!</definedName>
    <definedName name="_________MA1">#REF!</definedName>
    <definedName name="_________MA2" localSheetId="1">#REF!</definedName>
    <definedName name="_________MA2">#REF!</definedName>
    <definedName name="_________me12">'[24]Lead statement'!#REF!</definedName>
    <definedName name="_________Met22" localSheetId="1">#REF!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[25]maya!$A$11:$A$18</definedName>
    <definedName name="_________ML21" localSheetId="1">#REF!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[17]DATA_PRG!$H$269</definedName>
    <definedName name="_________pv2" localSheetId="1">#REF!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[37]Data!#REF!</definedName>
    <definedName name="________GBS11" localSheetId="1">#REF!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[16]DATA_PRG!$H$245</definedName>
    <definedName name="________KC139" localSheetId="1">#REF!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[20]Lead!#REF!</definedName>
    <definedName name="________LSO24">[20]Lead!#REF!</definedName>
    <definedName name="________MA1" localSheetId="1">#REF!</definedName>
    <definedName name="________MA1">#REF!</definedName>
    <definedName name="________MA2" localSheetId="1">#REF!</definedName>
    <definedName name="________MA2">#REF!</definedName>
    <definedName name="________me12">'[24]Lead statement'!#REF!</definedName>
    <definedName name="________Met22" localSheetId="1">#REF!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[25]maya!$A$11:$A$18</definedName>
    <definedName name="________ML21" localSheetId="1">#REF!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[38]MRATES!$T$17</definedName>
    <definedName name="________OH1">[38]MRATES!$T$26</definedName>
    <definedName name="________PC1" localSheetId="1">#REF!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[17]DATA_PRG!$H$269</definedName>
    <definedName name="________pv2" localSheetId="1">#REF!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[37]Data!#REF!</definedName>
    <definedName name="_______GBS11" localSheetId="1">#REF!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[16]DATA_PRG!$H$245</definedName>
    <definedName name="_______KC139" localSheetId="1">#REF!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[20]Lead!#REF!</definedName>
    <definedName name="_______LSO24">[20]Lead!#REF!</definedName>
    <definedName name="_______MA1" localSheetId="1">#REF!</definedName>
    <definedName name="_______MA1">#REF!</definedName>
    <definedName name="_______MA2" localSheetId="1">#REF!</definedName>
    <definedName name="_______MA2">#REF!</definedName>
    <definedName name="_______me12" localSheetId="1">'[24]Lead statement'!#REF!</definedName>
    <definedName name="_______me12">'[39]Lead statement'!#REF!</definedName>
    <definedName name="_______Met22" localSheetId="1">#REF!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[25]maya!$A$11:$A$18</definedName>
    <definedName name="_______ML21" localSheetId="1">#REF!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[38]MRATES!$T$17</definedName>
    <definedName name="_______OH1">[38]MRATES!$T$26</definedName>
    <definedName name="_______PC1" localSheetId="1">#REF!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[17]DATA_PRG!$H$269</definedName>
    <definedName name="_______pv2" localSheetId="1">#REF!</definedName>
    <definedName name="_______pv2">#REF!</definedName>
    <definedName name="_______rr3">[7]v!$A$2:$E$51</definedName>
    <definedName name="_______rrr1">[7]r!$B$1:$I$145</definedName>
    <definedName name="_______RT5565" localSheetId="1">#REF!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#REF!</definedName>
    <definedName name="______ewe1">[36]data!$H$23</definedName>
    <definedName name="______f1">#REF!</definedName>
    <definedName name="______G120907" localSheetId="1">[41]Data!#REF!</definedName>
    <definedName name="______G120907">[41]Data!#REF!</definedName>
    <definedName name="______GBS11" localSheetId="1">#REF!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[16]DATA_PRG!$H$245</definedName>
    <definedName name="______KC139" localSheetId="1">#REF!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[20]Lead!#REF!</definedName>
    <definedName name="______LSO24">[20]Lead!#REF!</definedName>
    <definedName name="______MA1" localSheetId="1">#REF!</definedName>
    <definedName name="______MA1">#REF!</definedName>
    <definedName name="______MA2" localSheetId="1">#REF!</definedName>
    <definedName name="______MA2">#REF!</definedName>
    <definedName name="______man1">[42]m!$B$149</definedName>
    <definedName name="______me12" localSheetId="1">'[24]Lead statement'!#REF!</definedName>
    <definedName name="______me12">'[39]Lead statement'!#REF!</definedName>
    <definedName name="______Met22" localSheetId="1">#REF!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[25]maya!$A$11:$A$18</definedName>
    <definedName name="______ML21" localSheetId="1">#REF!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[38]MRATES!$T$17</definedName>
    <definedName name="______OH1">[44]MRATES!$T$26</definedName>
    <definedName name="______PC1" localSheetId="1">#REF!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[17]DATA_PRG!$H$269</definedName>
    <definedName name="______pv2" localSheetId="1">#REF!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#REF!</definedName>
    <definedName name="_____ewe1">[36]data!$H$23</definedName>
    <definedName name="_____f1">#REF!</definedName>
    <definedName name="_____G120907" localSheetId="1">[41]Data!#REF!</definedName>
    <definedName name="_____G120907">[41]Data!#REF!</definedName>
    <definedName name="_____GBS11" localSheetId="1">#REF!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[20]Lead!#REF!</definedName>
    <definedName name="_____LSO24">[20]Lead!#REF!</definedName>
    <definedName name="_____MA1" localSheetId="1">#REF!</definedName>
    <definedName name="_____MA1">#REF!</definedName>
    <definedName name="_____MA2" localSheetId="1">#REF!</definedName>
    <definedName name="_____MA2">#REF!</definedName>
    <definedName name="_____man1">[42]m!$B$149</definedName>
    <definedName name="_____me10">'[45]Lead statement'!$P$11</definedName>
    <definedName name="_____me12" localSheetId="1">'[24]Lead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[25]maya!$A$11:$A$18</definedName>
    <definedName name="_____ML21" localSheetId="1">#REF!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[46]MRATES!$T$17</definedName>
    <definedName name="_____MS6">[47]MRATES!$T$17</definedName>
    <definedName name="_____OH1">[46]MRATES!$T$26</definedName>
    <definedName name="_____PC1" localSheetId="1">#REF!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[48]Data!#REF!</definedName>
    <definedName name="____G120907">[48]Data!#REF!</definedName>
    <definedName name="____GBS11" localSheetId="1">#REF!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[16]DATA_PRG!$H$245</definedName>
    <definedName name="____KC139" localSheetId="1">#REF!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#REF!</definedName>
    <definedName name="____lj900" localSheetId="1">#REF!</definedName>
    <definedName name="____lj900">#REF!</definedName>
    <definedName name="____LL3" localSheetId="1">#REF!</definedName>
    <definedName name="____LL3">#REF!</definedName>
    <definedName name="____LSO24" localSheetId="1">[20]Lead!#REF!</definedName>
    <definedName name="____LSO24">[20]Lead!#REF!</definedName>
    <definedName name="____MA1" localSheetId="1">#REF!</definedName>
    <definedName name="____MA1">#REF!</definedName>
    <definedName name="____MA2" localSheetId="1">#REF!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[25]maya!$A$11:$A$18</definedName>
    <definedName name="____MIX124">[49]maya!$A$11:$A$18</definedName>
    <definedName name="____ML21" localSheetId="1">#REF!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[46]MRATES!$T$17</definedName>
    <definedName name="____OH1">[46]MRATES!$T$26</definedName>
    <definedName name="____PC1" localSheetId="1">#REF!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[17]DATA_PRG!$H$269</definedName>
    <definedName name="____pv1">#REF!</definedName>
    <definedName name="____pv2" localSheetId="1">#REF!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#REF!</definedName>
    <definedName name="___ewe1">#REF!</definedName>
    <definedName name="___f1">#REF!</definedName>
    <definedName name="___G120907" localSheetId="1">[48]Data!#REF!</definedName>
    <definedName name="___G120907">[48]Data!#REF!</definedName>
    <definedName name="___GBS11" localSheetId="1">#REF!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#REF!</definedName>
    <definedName name="___lj900" localSheetId="1">#REF!</definedName>
    <definedName name="___lj900">#REF!</definedName>
    <definedName name="___LL3" localSheetId="1">#REF!</definedName>
    <definedName name="___LL3">#REF!</definedName>
    <definedName name="___LSO24" localSheetId="1">[20]Lead!#REF!</definedName>
    <definedName name="___LSO24">[20]Lead!#REF!</definedName>
    <definedName name="___MA1" localSheetId="1">#REF!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'[53]Lead statement'!#REF!</definedName>
    <definedName name="___me15" localSheetId="1">'[54]Lead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[25]maya!$A$11:$A$18</definedName>
    <definedName name="___ML21" localSheetId="1">#REF!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[46]MRATES!$T$17</definedName>
    <definedName name="___MS6">[47]MRATES!$T$17</definedName>
    <definedName name="___ne10" localSheetId="1">'[56]Lead statement'!#REF!</definedName>
    <definedName name="___ne10">'[57]Lead statement'!#REF!</definedName>
    <definedName name="___OH1" localSheetId="1">[58]MRATES!$T$26</definedName>
    <definedName name="___OH1">[59]MRATES!$T$26</definedName>
    <definedName name="___PC1" localSheetId="1">#REF!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#REF!</definedName>
    <definedName name="__AUX111">[61]bom!$R$2</definedName>
    <definedName name="__aux2" localSheetId="1">#REF!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[63]Data!#REF!</definedName>
    <definedName name="__G120907">[63]Data!#REF!</definedName>
    <definedName name="__GBS11" localSheetId="1">#REF!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[21]DATA!$H$245</definedName>
    <definedName name="__lj600" localSheetId="1">#REF!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[20]Lead!#REF!</definedName>
    <definedName name="__ma1">'[50]C-data'!$F$6</definedName>
    <definedName name="__ma2" localSheetId="1">#REF!</definedName>
    <definedName name="__ma2">#REF!</definedName>
    <definedName name="__man1">[42]m!$B$149</definedName>
    <definedName name="__me10" localSheetId="1">'[66]Lead statement'!$P$11</definedName>
    <definedName name="__me10">'[67]Lead statement'!$P$11</definedName>
    <definedName name="__me12" localSheetId="1">'[24]Lead statement'!#REF!</definedName>
    <definedName name="__me12">'[39]Lead statement'!#REF!</definedName>
    <definedName name="__me20" localSheetId="1">'[52]Lead statement'!$P$13</definedName>
    <definedName name="__me20">'[68]Lead statement'!$P$13</definedName>
    <definedName name="__me40" localSheetId="1">'[52]Lead statement'!$P$14</definedName>
    <definedName name="__me40">'[68]Lead statement'!$P$14</definedName>
    <definedName name="__me6" localSheetId="1">'[66]Lead statement'!$P$10</definedName>
    <definedName name="__me6">'[67]Lead statement'!$P$10</definedName>
    <definedName name="__Met22" localSheetId="1">#REF!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[25]maya!$A$11:$A$18</definedName>
    <definedName name="__MIX124">[49]maya!$A$11:$A$18</definedName>
    <definedName name="__ML21" localSheetId="1">#REF!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#REF!</definedName>
    <definedName name="__S12" localSheetId="1">'[33]p&amp;m'!#REF!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#REF!</definedName>
    <definedName name="__TB2">'[70]SPT vs PHI'!$B$2:$C$65</definedName>
    <definedName name="__tw2">'[50]C-data'!$F$90</definedName>
    <definedName name="__us1" localSheetId="1">#REF!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[74]Usage!$C$11</definedName>
    <definedName name="_1_1">'[75]Proforma -II '!#REF!</definedName>
    <definedName name="_10_mm" localSheetId="1">#REF!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'[74]Common '!$D$294</definedName>
    <definedName name="_2_and_3">'[76]Estimate '!#REF!</definedName>
    <definedName name="_20_mm" localSheetId="1">#REF!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'[77]final abstract'!#REF!</definedName>
    <definedName name="_300_mm_diameter" localSheetId="1">#REF!</definedName>
    <definedName name="_300_mm_diameter">#REF!</definedName>
    <definedName name="_3Bar">[78]wh_data!$M$160</definedName>
    <definedName name="_3m_100" localSheetId="1">#REF!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[79]Material!#REF!</definedName>
    <definedName name="_40_mm_thick_ness" localSheetId="1">#REF!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[79]Material!#REF!</definedName>
    <definedName name="_600_mm_diameter" localSheetId="1">#REF!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#REF!</definedName>
    <definedName name="_AUX1" localSheetId="1">#REF!</definedName>
    <definedName name="_AUX1">#REF!</definedName>
    <definedName name="_AUX111">[61]bom!$R$2</definedName>
    <definedName name="_aux2" localSheetId="1">#REF!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#REF!</definedName>
    <definedName name="_cir">[82]Cover!$E$27</definedName>
    <definedName name="_COL10" localSheetId="1">'[83]col-reinft1'!#REF!</definedName>
    <definedName name="_COL10">'[84]col-reinft1'!#REF!</definedName>
    <definedName name="_COL101" localSheetId="1">'[85]col-reinft1'!#REF!</definedName>
    <definedName name="_COL101">'[86]col-reinft1'!#REF!</definedName>
    <definedName name="_COL11" localSheetId="1">'[83]col-reinft1'!#REF!</definedName>
    <definedName name="_COL11">'[84]col-reinft1'!#REF!</definedName>
    <definedName name="_COL111" localSheetId="1">'[85]col-reinft1'!#REF!</definedName>
    <definedName name="_COL111">'[86]col-reinft1'!#REF!</definedName>
    <definedName name="_cp" localSheetId="1">#REF!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[88]mlead!$C$8</definedName>
    <definedName name="_E05" localSheetId="1">[89]mlead!$C$11</definedName>
    <definedName name="_E05">[90]mlead!$C$11</definedName>
    <definedName name="_E12" localSheetId="1">[87]mlead!$C$18</definedName>
    <definedName name="_E12">[88]mlead!$C$18</definedName>
    <definedName name="_E29" localSheetId="1">#REF!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'[77]final abstract'!#REF!</definedName>
    <definedName name="_xlnm._FilterDatabase" localSheetId="1" hidden="1">'Additional items'!$D$1:$D$7</definedName>
    <definedName name="_xlnm._FilterDatabase" localSheetId="0" hidden="1">Electrical!$D$1:$D$564</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[48]Data!#REF!</definedName>
    <definedName name="_GBS11" localSheetId="1">#REF!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#REF!</definedName>
    <definedName name="_LEAD">[93]RMR!$D$31</definedName>
    <definedName name="_LJ6">[19]DATA!$H$245</definedName>
    <definedName name="_lj600" localSheetId="1">#REF!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[20]Lead!#REF!</definedName>
    <definedName name="_m" localSheetId="1">#REF!</definedName>
    <definedName name="_m">#REF!</definedName>
    <definedName name="_m_10" localSheetId="1">#REF!</definedName>
    <definedName name="_m_10">#REF!</definedName>
    <definedName name="_M17" localSheetId="1">[87]mlead!$D$23</definedName>
    <definedName name="_M17">[88]mlead!$D$23</definedName>
    <definedName name="_M38" localSheetId="1">[87]mlead!$D$44</definedName>
    <definedName name="_M38">[88]mlead!$D$44</definedName>
    <definedName name="_M55" localSheetId="1">#REF!</definedName>
    <definedName name="_M55">#REF!</definedName>
    <definedName name="_M67" localSheetId="1">[89]mlead!$D$73</definedName>
    <definedName name="_M67">[90]mlead!$D$73</definedName>
    <definedName name="_ma" localSheetId="1">#REF!</definedName>
    <definedName name="_ma">#REF!</definedName>
    <definedName name="_ma1" localSheetId="1">#REF!</definedName>
    <definedName name="_ma1">#REF!</definedName>
    <definedName name="_ma2" localSheetId="1">#REF!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'[67]Lead statement'!$P$11</definedName>
    <definedName name="_me12" localSheetId="1">'[94]Lead statement'!#REF!</definedName>
    <definedName name="_me12">'[95]Lead statement'!#REF!</definedName>
    <definedName name="_me15" localSheetId="1">'[96]Lead statement'!#REF!</definedName>
    <definedName name="_me15">'[97]Lead statement'!#REF!</definedName>
    <definedName name="_me20" localSheetId="1">'[94]Lead statement'!$P$12</definedName>
    <definedName name="_me20">'[98]Lead statement'!$P$12</definedName>
    <definedName name="_me40" localSheetId="1">'[94]Lead statement'!$P$13</definedName>
    <definedName name="_me40">'[98]Lead statement'!$P$13</definedName>
    <definedName name="_me6" localSheetId="1">'[66]Lead statement'!$P$10</definedName>
    <definedName name="_me6">'[67]Lead statement'!$P$10</definedName>
    <definedName name="_melamine" localSheetId="1">#REF!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[25]maya!$A$11:$A$18</definedName>
    <definedName name="_MIX124">[49]maya!$A$11:$A$18</definedName>
    <definedName name="_ML21" localSheetId="1">#REF!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[40]r!$F$4</definedName>
    <definedName name="_mm2">[43]r!$F$4</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'[99]Lead statement'!#REF!</definedName>
    <definedName name="_ne10">'[100]Lead statement'!#REF!</definedName>
    <definedName name="_New1" localSheetId="1">[101]data!#REF!</definedName>
    <definedName name="_New1">[101]data!#REF!</definedName>
    <definedName name="_NW">[102]Cover!$C$8</definedName>
    <definedName name="_o" localSheetId="1">'[103]Rate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'[50]C-data'!$F$12</definedName>
    <definedName name="_pa2">'[50]C-data'!$F$13</definedName>
    <definedName name="_PC1" localSheetId="1">#REF!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#REF!</definedName>
    <definedName name="_pla4">[17]DATA_PRG!$H$269</definedName>
    <definedName name="_plb1" localSheetId="1">#REF!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[108]COLUMN!#REF!</definedName>
    <definedName name="_RNN1">[109]COLUMN!#REF!</definedName>
    <definedName name="_rr3">[7]v!$A$2:$E$51</definedName>
    <definedName name="_rrr1">[7]r!$B$1:$I$145</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[105]Lab!$H$1:$I$65535</definedName>
    <definedName name="_SEG1">[106]Lab!$H$1:$I$65535</definedName>
    <definedName name="_sep1">'[50]C-data'!$F$45</definedName>
    <definedName name="_SH1" localSheetId="1">#REF!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'[86]col-reinft1'!#REF!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'[110]SPT vs PHI'!$B$2:$C$65</definedName>
    <definedName name="_TB2">'[111]SPT vs PHI'!$B$2:$C$65</definedName>
    <definedName name="_th_week_water_transp_habs" localSheetId="1">#REF!</definedName>
    <definedName name="_th_week_water_transp_habs">#REF!</definedName>
    <definedName name="_tk1" localSheetId="1">#REF!</definedName>
    <definedName name="_tk1">#REF!</definedName>
    <definedName name="_tw2" localSheetId="1">#REF!</definedName>
    <definedName name="_tw2">#REF!</definedName>
    <definedName name="_upa4" localSheetId="1">[112]upa!$I$1:$M$65536</definedName>
    <definedName name="_upa4">[113]upa!$I$1:$M$65536</definedName>
    <definedName name="_us1" localSheetId="1">#REF!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'[77]final abstract'!#REF!</definedName>
    <definedName name="a_10" localSheetId="1">[114]Boq!#REF!</definedName>
    <definedName name="a_10">[115]Boq!#REF!</definedName>
    <definedName name="a_11" localSheetId="1">[116]Boq!#REF!</definedName>
    <definedName name="a_11">[117]Boq!#REF!</definedName>
    <definedName name="a_2" localSheetId="1">[118]Boq!#REF!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[121]Boq!#REF!</definedName>
    <definedName name="A1M170" localSheetId="1">#REF!</definedName>
    <definedName name="A1M170">#REF!</definedName>
    <definedName name="aa" hidden="1">'[77]final abstract'!#REF!</definedName>
    <definedName name="AAA" localSheetId="1">'[121]Data.F8.BTR'!#REF!</definedName>
    <definedName name="AAA">'[122]Data.F8.BTR'!#REF!</definedName>
    <definedName name="aaaa" localSheetId="1">#REF!</definedName>
    <definedName name="aaaa">#REF!</definedName>
    <definedName name="aaaa_8" localSheetId="1">#REF!</definedName>
    <definedName name="aaaa_8">#REF!</definedName>
    <definedName name="aaaa5" localSheetId="1">#REF!</definedName>
    <definedName name="aaaa5">#REF!</definedName>
    <definedName name="aaaaa" localSheetId="1">[123]Boq!#REF!</definedName>
    <definedName name="aaaaa">[101]data!#REF!</definedName>
    <definedName name="aaaaa_8" localSheetId="1">#REF!</definedName>
    <definedName name="aaaaa_8">#REF!</definedName>
    <definedName name="AAAAAA">[101]data!#REF!</definedName>
    <definedName name="aaaaaaaaa" localSheetId="1">#REF!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'[124]pt-cw'!#REF!</definedName>
    <definedName name="abf">'[125]pt-cw'!#REF!</definedName>
    <definedName name="ABM" localSheetId="1">#REF!</definedName>
    <definedName name="ABM">#REF!</definedName>
    <definedName name="abs" localSheetId="1">#REF!</definedName>
    <definedName name="abs">#REF!</definedName>
    <definedName name="ABSTRACT" localSheetId="1">#REF!</definedName>
    <definedName name="ABSTRACT">#REF!</definedName>
    <definedName name="ABSTRUCT" localSheetId="1">'[125]p&amp;m'!#REF!</definedName>
    <definedName name="ABSTRUCT">'[126]p&amp;m'!#REF!</definedName>
    <definedName name="AC" localSheetId="1">#REF!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#REF!</definedName>
    <definedName name="Address" localSheetId="1">#REF!</definedName>
    <definedName name="Address">#REF!</definedName>
    <definedName name="adfa" localSheetId="1" hidden="1">'[77]final abstract'!#REF!</definedName>
    <definedName name="adfa" hidden="1">'[77]final abstract'!#REF!</definedName>
    <definedName name="adfas" localSheetId="1">[129]Lead!#REF!</definedName>
    <definedName name="adfas">[130]LEAD!#REF!</definedName>
    <definedName name="adfd" hidden="1">'[77]final abstract'!#REF!</definedName>
    <definedName name="ADFDSFSD1111" localSheetId="1">#REF!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'[128]Bitumen trunk'!$DB$2:$DI$196</definedName>
    <definedName name="ADT_DATAl">'[131]Bitumen trunk'!$DB$2:$DI$196</definedName>
    <definedName name="ae" localSheetId="1">'[130]Specification report'!$I$160</definedName>
    <definedName name="ae">'[132]Specification report'!$I$160</definedName>
    <definedName name="ae." localSheetId="1">'[130]Specification report'!$I$161</definedName>
    <definedName name="ae.">'[132]Specification report'!$I$161</definedName>
    <definedName name="ae_">NA()</definedName>
    <definedName name="aea" localSheetId="1">#REF!</definedName>
    <definedName name="aea">#REF!</definedName>
    <definedName name="AEE">'[30]LEAD (2)'!#REF!</definedName>
    <definedName name="AEW" localSheetId="1">#REF!</definedName>
    <definedName name="AEW">#REF!</definedName>
    <definedName name="AEW_FOR" localSheetId="1">'[107]abs road'!#REF!</definedName>
    <definedName name="AEW_FOR">'[107]abs road'!#REF!</definedName>
    <definedName name="AEW_SIDE" localSheetId="1">'[107]abs road'!#REF!</definedName>
    <definedName name="AEW_SIDE">'[107]abs road'!#REF!</definedName>
    <definedName name="af">#REF!</definedName>
    <definedName name="afb" localSheetId="1">[133]Process!#REF!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#REF!</definedName>
    <definedName name="AGSB" localSheetId="1">'[107]abs road'!#REF!</definedName>
    <definedName name="AGSB">'[107]abs road'!#REF!</definedName>
    <definedName name="ahdfla" localSheetId="1">#REF!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'[77]final abstract'!#REF!</definedName>
    <definedName name="ald" localSheetId="1">#REF!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#REF!</definedName>
    <definedName name="AMOUNT">#REF!</definedName>
    <definedName name="analysis" localSheetId="1">'[125]p&amp;m'!#REF!</definedName>
    <definedName name="analysis">'[126]p&amp;m'!#REF!</definedName>
    <definedName name="ANALYSIS_DATA" localSheetId="1">'[128]Bitumen trunk'!$BO$2:$DA$196</definedName>
    <definedName name="ANALYSIS_DATA">'[131]Bitumen trunk'!$BO$2:$DA$196</definedName>
    <definedName name="Aname" localSheetId="1">#REF!</definedName>
    <definedName name="Aname">#REF!</definedName>
    <definedName name="Anganwad" hidden="1">'[77]final abstract'!#REF!</definedName>
    <definedName name="ann" localSheetId="1">#REF!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[138]Lead!#REF!</definedName>
    <definedName name="Arb">#REF!</definedName>
    <definedName name="Arches___1.5m" localSheetId="1">[79]Works!#REF!</definedName>
    <definedName name="Arches___1.5m">[79]Works!#REF!</definedName>
    <definedName name="Arches___1_5m">NA()</definedName>
    <definedName name="Arches__1.5m" localSheetId="1">[79]Works!#REF!</definedName>
    <definedName name="Arches__1.5m">[79]Works!#REF!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[79]Material!#REF!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[138]Data!#REF!</definedName>
    <definedName name="asd">[141]Data!#REF!</definedName>
    <definedName name="ASDBC" localSheetId="1">#REF!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[78]CPHEEO!$L$10</definedName>
    <definedName name="AVRCC" localSheetId="1">#REF!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'[148]p&amp;m'!#REF!</definedName>
    <definedName name="b" localSheetId="1">'[145]Bridge Data 2005-06'!$B$51</definedName>
    <definedName name="b">'[148]Bridge Data 2005-06'!$B$51</definedName>
    <definedName name="B_2" localSheetId="1">#REF!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[149]Boq!#REF!</definedName>
    <definedName name="baggage" localSheetId="1">'[150]10'!$A$1:$U$65536</definedName>
    <definedName name="baggage">'[151]10'!$A$1:$U$65536</definedName>
    <definedName name="bala" localSheetId="1">#REF!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[154]banilad!$A$1:$Z$1159</definedName>
    <definedName name="bar_bender" localSheetId="1">#REF!</definedName>
    <definedName name="bar_bender">#REF!</definedName>
    <definedName name="BASE_YEAR">[78]input!$C$7</definedName>
    <definedName name="basic" localSheetId="1">#REF!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[140]Boq!#REF!</definedName>
    <definedName name="bgljkb">[141]Boq!#REF!</definedName>
    <definedName name="bgljkb_6">"'smb://Tender2/d/Vinod/Excel/Tender/Garuda%20Resorts.xls'#$Boq.CX1"</definedName>
    <definedName name="bh" localSheetId="1">#REF!</definedName>
    <definedName name="bh">#REF!</definedName>
    <definedName name="Bharathi" localSheetId="1">[154]t_prsr!$A$3:$H$60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[74]Usage!$C$24</definedName>
    <definedName name="BITUMEN_TRUNK_ROAD_SECTIONS" localSheetId="1">'[128]Bitumen trunk'!$A$1:$L$198</definedName>
    <definedName name="BITUMEN_TRUNK_ROAD_SECTIONS">'[131]Bitumen trunk'!$A$1:$L$198</definedName>
    <definedName name="bjlc" localSheetId="1">#REF!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[158]r!$F$29</definedName>
    <definedName name="blast1" localSheetId="1">[157]r!$F$29</definedName>
    <definedName name="blast1">[159]r!$F$29</definedName>
    <definedName name="blast2" localSheetId="1">[157]r!$F$29</definedName>
    <definedName name="blast2">[159]r!$F$29</definedName>
    <definedName name="BLAST3">[64]MRATES!$J$17</definedName>
    <definedName name="Blasting" localSheetId="1">#REF!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[25]maya!$B$376:$B$381</definedName>
    <definedName name="boml" localSheetId="1">#REF!</definedName>
    <definedName name="boml">#REF!</definedName>
    <definedName name="boml1" localSheetId="1">#REF!</definedName>
    <definedName name="boml1">#REF!</definedName>
    <definedName name="BOND600">[64]MRATES!$G$12</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'[52]Lead statement'!$P$20</definedName>
    <definedName name="br">'[68]Lead statement'!$P$20</definedName>
    <definedName name="br_230" localSheetId="1">#REF!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'[50]C-data'!#REF!</definedName>
    <definedName name="brick_II">'[50]C-data'!#REF!</definedName>
    <definedName name="brick_nine" localSheetId="1">#REF!</definedName>
    <definedName name="brick_nine">#REF!</definedName>
    <definedName name="brickjelly_basic" localSheetId="1">'[50]C-data'!#REF!</definedName>
    <definedName name="brickjelly_basic">'[50]C-data'!#REF!</definedName>
    <definedName name="BRICKL">'[65]DATA-2005-06'!$J$101</definedName>
    <definedName name="bricks" localSheetId="1">[79]RMR!#REF!</definedName>
    <definedName name="bricks">[79]RMR!#REF!</definedName>
    <definedName name="Bricks_23_11_7cm_2nd_class" localSheetId="1">#REF!</definedName>
    <definedName name="Bricks_23_11_7cm_2nd_class">#REF!</definedName>
    <definedName name="Bricks_Tiles" localSheetId="1">[79]General!#REF!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#REF!</definedName>
    <definedName name="BSB5_Reinigung_in_BiopurC" localSheetId="1">[159]BALAN1!#REF!</definedName>
    <definedName name="BSB5_Reinigung_in_BiopurC">[160]BALAN1!#REF!</definedName>
    <definedName name="BSB5_Reinigung_in_BiopurN" localSheetId="1">[159]BALAN1!#REF!</definedName>
    <definedName name="BSB5_Reinigung_in_BiopurN">[160]BALAN1!#REF!</definedName>
    <definedName name="BSB5Rückläufekg" localSheetId="1">[159]BALAN1!$E$15</definedName>
    <definedName name="BSB5Rückläufekg">[160]BALAN1!$E$15</definedName>
    <definedName name="BSB5vorklkg" localSheetId="1">[159]BALAN1!$F$15</definedName>
    <definedName name="BSB5vorklkg">[160]BALAN1!$F$15</definedName>
    <definedName name="BSB5vorklmg" localSheetId="1">[159]BALAN1!$F$16</definedName>
    <definedName name="BSB5vorklmg">[161]BALAN1!$F$16</definedName>
    <definedName name="bsec1" localSheetId="1">#REF!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#REF!</definedName>
    <definedName name="bwfb" localSheetId="1">[133]Process!#REF!</definedName>
    <definedName name="bwfb">[134]Process!#REF!</definedName>
    <definedName name="BWIRE">[44]MRATES!$T$19</definedName>
    <definedName name="bwl" localSheetId="1">[133]Process!#REF!</definedName>
    <definedName name="bwl">[134]Process!#REF!</definedName>
    <definedName name="bwld" localSheetId="1">#REF!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[163]BWSCPlt!$C$19:$M$19</definedName>
    <definedName name="BWSP_FR_14KG" localSheetId="1">[161]BWSCPlt!$C$34:$M$34</definedName>
    <definedName name="BWSP_FR_14KG">[163]BWSCPlt!$C$34:$M$34</definedName>
    <definedName name="BWSP_FR_16KG" localSheetId="1">[161]BWSCPlt!$C$49:$M$49</definedName>
    <definedName name="BWSP_FR_16KG">[163]BWSCPlt!$C$49:$M$49</definedName>
    <definedName name="BWSP_FR_18KG" localSheetId="1">[161]BWSCPlt!$C$64:$M$64</definedName>
    <definedName name="BWSP_FR_18KG">[163]BWSCPlt!$C$64:$M$64</definedName>
    <definedName name="BWSP_FR_20KG" localSheetId="1">[161]BWSCPlt!$C$79:$M$79</definedName>
    <definedName name="BWSP_FR_20KG">[163]BWSCPlt!$C$79:$M$79</definedName>
    <definedName name="BWSP_FR_22KG" localSheetId="1">[161]BWSCPlt!$C$94:$M$94</definedName>
    <definedName name="BWSP_FR_22KG">[163]BWSCPlt!$C$94:$M$94</definedName>
    <definedName name="BWSP_FR_24KG" localSheetId="1">[161]BWSCPlt!$C$109:$M$109</definedName>
    <definedName name="BWSP_FR_24KG">[163]BWSCPlt!$C$109:$M$109</definedName>
    <definedName name="BWSP_FR_26KG" localSheetId="1">[161]BWSCPlt!$C$124:$M$124</definedName>
    <definedName name="BWSP_FR_26KG">[163]BWSCPlt!$C$124:$M$124</definedName>
    <definedName name="BWSP_FR_28KG" localSheetId="1">[161]BWSCPlt!$C$139:$M$139</definedName>
    <definedName name="BWSP_FR_28KG">[163]BWSCPlt!$C$139:$M$139</definedName>
    <definedName name="BWSP_FR_30KG" localSheetId="1">[161]BWSCPlt!$C$154:$M$154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'[166]Legal Risk Analysis'!#REF!</definedName>
    <definedName name="bww" localSheetId="1">[133]Process!#REF!</definedName>
    <definedName name="bww">[134]Process!#REF!</definedName>
    <definedName name="bx">#REF!</definedName>
    <definedName name="bxn">#REF!</definedName>
    <definedName name="bxnvxnd">#REF!</definedName>
    <definedName name="c.c136" localSheetId="1">[163]Sheet1!$A$19:$A$22</definedName>
    <definedName name="c.c136">[166]Sheet1!$A$19:$A$22</definedName>
    <definedName name="C.L.WALL" localSheetId="1">#REF!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'[167]Staff Acco.'!#REF!</definedName>
    <definedName name="cant">'[155]Staff Acco_'!#REF!</definedName>
    <definedName name="CANTILEVERONETOSIX" localSheetId="1">#REF!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#REF!</definedName>
    <definedName name="cc_mix" localSheetId="1">'[155]data existing_do not delete'!$D$2:$D$7</definedName>
    <definedName name="cc_mix">'[168]data existing_do not delete'!$D$2:$D$7</definedName>
    <definedName name="CC1.2.4" localSheetId="1">#REF!</definedName>
    <definedName name="CC1.2.4">#REF!</definedName>
    <definedName name="cc1.5.10" localSheetId="1">#REF!</definedName>
    <definedName name="cc1.5.10">#REF!</definedName>
    <definedName name="CC1_2_4">NA()</definedName>
    <definedName name="cc1_5_10">NA()</definedName>
    <definedName name="CC11A" localSheetId="1">'[150]11'!$A$1:$W$65536</definedName>
    <definedName name="CC11A">'[151]11'!$A$1:$W$65536</definedName>
    <definedName name="CC11B" localSheetId="1">'[150]11'!$A$1:$U$65536</definedName>
    <definedName name="CC11B">'[151]11'!$A$1:$U$65536</definedName>
    <definedName name="CC12A" localSheetId="1">'[150]12'!$A$1:$U$65536</definedName>
    <definedName name="CC12A">'[169]12'!$A$1:$U$65536</definedName>
    <definedName name="CC12B" localSheetId="1">'[150]12'!$A$1:$U$65536</definedName>
    <definedName name="CC12B">'[169]12'!$A$1:$U$65536</definedName>
    <definedName name="CC2A" localSheetId="1">'[150]2A'!$A$1:$V$65536</definedName>
    <definedName name="CC2A">'[169]2A'!$A$1:$V$65536</definedName>
    <definedName name="CC2B" localSheetId="1">'[150]2B'!$A$1:$V$65536</definedName>
    <definedName name="CC2B">'[169]2B'!$A$1:$V$65536</definedName>
    <definedName name="CC2C" localSheetId="1">'[150]2C'!$A$1:$V$65536</definedName>
    <definedName name="CC2C">'[169]2C'!$A$1:$V$65536</definedName>
    <definedName name="CC2D" localSheetId="1">'[150]2D'!$A$1:$V$65536</definedName>
    <definedName name="CC2D">'[169]2D'!$A$1:$V$65536</definedName>
    <definedName name="CC2E" localSheetId="1">'[150]2E'!$A$1:$V$65536</definedName>
    <definedName name="CC2E">'[169]2E'!$A$1:$V$65536</definedName>
    <definedName name="CC2F" localSheetId="1">'[150]2F'!$A$1:$V$65536</definedName>
    <definedName name="CC2F">'[169]2F'!$A$1:$V$65536</definedName>
    <definedName name="CC2G" localSheetId="1">'[150]2G'!$A$1:$V$65536</definedName>
    <definedName name="CC2G">'[169]2G'!$A$1:$V$65536</definedName>
    <definedName name="CC2H" localSheetId="1">'[150]2H'!$A$1:$V$65536</definedName>
    <definedName name="CC2H">'[169]2H'!$A$1:$V$65536</definedName>
    <definedName name="CC3A" localSheetId="1">'[150]3A'!$A$1:$V$65536</definedName>
    <definedName name="CC3A">'[169]3A'!$A$1:$V$65536</definedName>
    <definedName name="CC3B" localSheetId="1">'[150]3B'!$A$1:$V$65536</definedName>
    <definedName name="CC3B">'[169]3B'!$A$1:$V$65536</definedName>
    <definedName name="CC4a" localSheetId="1">'[150]4'!$A$1:$U$65536</definedName>
    <definedName name="CC4a">'[169]4'!$A$1:$U$65536</definedName>
    <definedName name="CC5a" localSheetId="1">#REF!</definedName>
    <definedName name="CC5a">#REF!</definedName>
    <definedName name="CC5a1" localSheetId="1">#REF!</definedName>
    <definedName name="CC5a1">#REF!</definedName>
    <definedName name="CC6A" localSheetId="1">'[150]6A'!$A$1:$V$65536</definedName>
    <definedName name="CC6A">'[151]6A'!$A$1:$V$65536</definedName>
    <definedName name="CC6B" localSheetId="1">'[150]6B'!$A$1:$V$65536</definedName>
    <definedName name="CC6B">'[151]6B'!$A$1:$V$65536</definedName>
    <definedName name="CC7A" localSheetId="1">'[150]7A'!$A$1:$U$65536</definedName>
    <definedName name="CC7A">'[169]7A'!$A$1:$U$65536</definedName>
    <definedName name="CC7B" localSheetId="1">'[150]7B'!$A$1:$U$65536</definedName>
    <definedName name="CC7B">'[169]7B'!$A$1:$U$65536</definedName>
    <definedName name="CC8A" localSheetId="1">'[150]8A'!$A$1:$U$65536</definedName>
    <definedName name="CC8A">'[169]8A'!$A$1:$U$65536</definedName>
    <definedName name="CC8B" localSheetId="1">'[150]8B'!$A$1:$U$65536</definedName>
    <definedName name="CC8B">'[169]8B'!$A$1:$U$65536</definedName>
    <definedName name="CC9A" localSheetId="1">'[150]9A'!$A$1:$U$65536</definedName>
    <definedName name="CC9A">'[169]9A'!$A$1:$U$65536</definedName>
    <definedName name="CC9B" localSheetId="1">'[150]9B'!$A$1:$U$65536</definedName>
    <definedName name="CC9B">'[169]9B'!$A$1:$U$65536</definedName>
    <definedName name="CC9C" localSheetId="1">'[150]9C'!$A$1:$U$65536</definedName>
    <definedName name="CC9C">'[169]9C'!$A$1:$U$65536</definedName>
    <definedName name="CC9D" localSheetId="1">'[150]9D'!$A$1:$U$65536</definedName>
    <definedName name="CC9D">'[169]9D'!$A$1:$U$65536</definedName>
    <definedName name="CC9E" localSheetId="1">'[150]9E'!$A$1:$U$65536</definedName>
    <definedName name="CC9E">'[169]9E'!$A$1:$U$65536</definedName>
    <definedName name="CC9F" localSheetId="1">'[150]9F'!$A$1:$U$65536</definedName>
    <definedName name="CC9F">'[169]9F'!$A$1:$U$65536</definedName>
    <definedName name="CC9G" localSheetId="1">'[150]9G'!$A$1:$U$65536</definedName>
    <definedName name="CC9G">'[169]9G'!$A$1:$U$65536</definedName>
    <definedName name="CC9H" localSheetId="1">'[150]9H'!$A$1:$U$65536</definedName>
    <definedName name="CC9H">'[169]9H'!$A$1:$U$65536</definedName>
    <definedName name="CC9I" localSheetId="1">'[150]9I'!$A$1:$U$65536</definedName>
    <definedName name="CC9I">'[169]9I'!$A$1:$U$65536</definedName>
    <definedName name="CC9J" localSheetId="1">'[150]9J'!$A$1:$U$65536</definedName>
    <definedName name="CC9J">'[169]9J'!$A$1:$U$65536</definedName>
    <definedName name="CC9K" localSheetId="1">'[150]9K'!$A$1:$U$65536</definedName>
    <definedName name="CC9K">'[169]9K'!$A$1:$U$65536</definedName>
    <definedName name="cca" localSheetId="1">#REF!</definedName>
    <definedName name="cca">#REF!</definedName>
    <definedName name="CCAAMP">#REF!</definedName>
    <definedName name="CCC" localSheetId="1">'[170]TBAL9697 -group wise  sdpl'!$A$214</definedName>
    <definedName name="CCC">'[171]TBAL9697 -group wise  sdpl'!$A$214</definedName>
    <definedName name="cccc" localSheetId="1">'[168]TBAL9697 -group wise  sdpl'!$A$34</definedName>
    <definedName name="cccc">#REF!</definedName>
    <definedName name="cci">#REF!</definedName>
    <definedName name="ccir" localSheetId="1">#REF!</definedName>
    <definedName name="ccir">#REF!</definedName>
    <definedName name="CCL">'[162]MTC-estimate'!$C$8</definedName>
    <definedName name="ccolagl" localSheetId="1">#REF!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'[162]MTC-estimate'!$I$7</definedName>
    <definedName name="CDNO" localSheetId="1">#REF!</definedName>
    <definedName name="CDNO">#REF!</definedName>
    <definedName name="cdno_600" localSheetId="1">#REF!</definedName>
    <definedName name="cdno_600">#REF!</definedName>
    <definedName name="CDSC">'[162]MTC-estimate'!$I$8</definedName>
    <definedName name="ce" localSheetId="1">'[172]Lead statement'!$P$19</definedName>
    <definedName name="ce">'[173]Lead statement'!$P$19</definedName>
    <definedName name="CED">#REF!</definedName>
    <definedName name="cem">'[50]C-data'!$F$55</definedName>
    <definedName name="cem_w">'[50]C-data'!#REF!</definedName>
    <definedName name="cement" localSheetId="1">#REF!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#REF!</definedName>
    <definedName name="Cess">#REF!</definedName>
    <definedName name="CEW" localSheetId="1">#REF!</definedName>
    <definedName name="CEW">#REF!</definedName>
    <definedName name="cf" localSheetId="1">[174]gen!$J$1</definedName>
    <definedName name="cf">[175]gen!$J$1</definedName>
    <definedName name="cfb" localSheetId="1">#REF!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[130]LEAD!#REF!</definedName>
    <definedName name="check" localSheetId="1">#REF!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[163]CI!$C$34:$S$34</definedName>
    <definedName name="CI_FR_B" localSheetId="1">[161]CI!$C$49:$S$49</definedName>
    <definedName name="CI_FR_B">[163]CI!$C$49:$S$49</definedName>
    <definedName name="CI_FR_LA" localSheetId="1">[161]CI!$C$19:$S$19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[79]Material!#REF!</definedName>
    <definedName name="CIR" localSheetId="1">[107]coverpage!$E$27</definedName>
    <definedName name="CIR">[176]coverpage!$E$27</definedName>
    <definedName name="CISP14">'[177]PH data'!$G$2749</definedName>
    <definedName name="City" localSheetId="1">#REF!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'[175]segments-details'!$B$5:$B$371</definedName>
    <definedName name="coimbatore" localSheetId="1">#REF!</definedName>
    <definedName name="coimbatore">#REF!</definedName>
    <definedName name="col" localSheetId="1">[176]DATA_PRG!$H$173</definedName>
    <definedName name="col">[180]DATA_PRG!$H$173</definedName>
    <definedName name="Colbgl" localSheetId="1">#REF!</definedName>
    <definedName name="Colbgl">#REF!</definedName>
    <definedName name="colbgl2" localSheetId="1">#REF!</definedName>
    <definedName name="colbgl2">#REF!</definedName>
    <definedName name="Columns" localSheetId="1">#REF!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[183]Data!#REF!</definedName>
    <definedName name="comp0001" localSheetId="1">[182]Work_sheet!#REF!</definedName>
    <definedName name="comp0001">[184]Work_sheet!#REF!</definedName>
    <definedName name="Company" localSheetId="1">#REF!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'[52]SSR 2014-15 Rates'!$E$62</definedName>
    <definedName name="conmixer">'[68]SSR 2014-15 Rates'!$E$62</definedName>
    <definedName name="conmsf">[185]factors!$J$8</definedName>
    <definedName name="conns." localSheetId="1">#REF!</definedName>
    <definedName name="conns.">#REF!</definedName>
    <definedName name="constrn" localSheetId="1">#REF!</definedName>
    <definedName name="constrn">#REF!</definedName>
    <definedName name="Construction" localSheetId="1">'[128]Bitumen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[187]inWords!$A$2:$W$6</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'[150]5'!$A$1:$V$65536</definedName>
    <definedName name="Cost5">'[151]5'!$A$1:$V$65536</definedName>
    <definedName name="costcentre13" localSheetId="1">'[150]13'!$A$1:$U$65536</definedName>
    <definedName name="costcentre13">'[151]13'!$A$1:$U$65536</definedName>
    <definedName name="COTTAGE" hidden="1">'[77]final abstract'!#REF!</definedName>
    <definedName name="Country" localSheetId="1">#REF!</definedName>
    <definedName name="Country">#REF!</definedName>
    <definedName name="cover2">#REF!</definedName>
    <definedName name="coverpage">[188]maya!$A$11:$A$18</definedName>
    <definedName name="CP" localSheetId="1">[183]MRATES!$H$54</definedName>
    <definedName name="CP">[189]MRATES!$H$54</definedName>
    <definedName name="cpcl" localSheetId="1">#REF!</definedName>
    <definedName name="cpcl">#REF!</definedName>
    <definedName name="cpcl26.4" localSheetId="1">#REF!</definedName>
    <definedName name="cpcl26.4">#REF!</definedName>
    <definedName name="cpcl26.4mldnew" localSheetId="1">#REF!</definedName>
    <definedName name="cpcl26.4mldnew">#REF!</definedName>
    <definedName name="cr">[19]DATA!$H$17</definedName>
    <definedName name="cr_mpl_divn_corenet_cn_mpl">#REF!</definedName>
    <definedName name="CR_stone" localSheetId="1">'[190]Common '!$D$21:$D$22</definedName>
    <definedName name="CR_stone">'[172]Common '!$D$21:$D$22</definedName>
    <definedName name="CR_stone_HBG" localSheetId="1">'[190]Common '!$D$21</definedName>
    <definedName name="CR_stone_HBG">'[172]Common '!$D$21</definedName>
    <definedName name="Crane__Rate_of_sinking_0.8_mts._per_day" localSheetId="1">#REF!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[191]maya!$B$343:$B$348</definedName>
    <definedName name="crs" localSheetId="1">'[52]Lead statement'!$P$16</definedName>
    <definedName name="crs">'[68]Lead statement'!$P$16</definedName>
    <definedName name="crsg">#REF!</definedName>
    <definedName name="crsobpl" localSheetId="1">'[168]TBAL9697 -group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[159]r!$F$30</definedName>
    <definedName name="Crushing" localSheetId="1">#REF!</definedName>
    <definedName name="Crushing">#REF!</definedName>
    <definedName name="crust" localSheetId="1">'[121]Data.F8.BTR'!#REF!</definedName>
    <definedName name="crust">'[122]Data.F8.BTR'!#REF!</definedName>
    <definedName name="CSAND">[64]MRATES!$G$8</definedName>
    <definedName name="cshewcen" localSheetId="1">#REF!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'[50]C-data'!#REF!</definedName>
    <definedName name="ctl">#REF!</definedName>
    <definedName name="ctrhabstat">#REF!</definedName>
    <definedName name="cu" localSheetId="1">#REF!</definedName>
    <definedName name="cu">#REF!</definedName>
    <definedName name="Cuddapah_Shahabad_slabs_40mm" localSheetId="1">[79]Material!#REF!</definedName>
    <definedName name="Cuddapah_Shahabad_slabs_40mm">[79]Material!#REF!</definedName>
    <definedName name="Cuddapah_Shahabad_slabs_50_mm" localSheetId="1">[79]Material!#REF!</definedName>
    <definedName name="Cuddapah_Shahabad_slabs_50_mm">[79]Material!#REF!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[194]m!$A$2</definedName>
    <definedName name="CWL">'[162]MTC-estimate'!$I$6</definedName>
    <definedName name="CWSUMP" localSheetId="1">'[195]DATA-BASE'!$I$6:$T$22</definedName>
    <definedName name="CWSUMP">'[196]DATA-BASE'!$I$6:$T$22</definedName>
    <definedName name="CWSUMP1">'[197]DATA-BASE'!$I$6:$T$22</definedName>
    <definedName name="cx" localSheetId="1">#REF!</definedName>
    <definedName name="cx">#REF!</definedName>
    <definedName name="d" localSheetId="1">[131]Lead!#REF!</definedName>
    <definedName name="d">[138]Lead!#REF!</definedName>
    <definedName name="D.t">[101]data!#REF!</definedName>
    <definedName name="d.ts">[101]data!#REF!</definedName>
    <definedName name="D_t">NA()</definedName>
    <definedName name="D206xE206" localSheetId="1">'[168]p&amp;m'!#REF!</definedName>
    <definedName name="D206xE206">'[192]p&amp;m'!#REF!</definedName>
    <definedName name="D206xE206_1">"'smb://Venkat/1%20KC222%20-%20TEXAS/My%20Documents/zero.xls'#$'p&amp;m'.$H$264:$H$264"</definedName>
    <definedName name="D206xE206_10" localSheetId="1">'[198]p&amp;m'!#REF!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[200]v!#REF!</definedName>
    <definedName name="data" localSheetId="1">[138]Data!#REF!</definedName>
    <definedName name="data">[141]Data!#REF!</definedName>
    <definedName name="data." localSheetId="1">[201]Data!#REF!</definedName>
    <definedName name="data.">[202]Data!#REF!</definedName>
    <definedName name="Data...CD" localSheetId="1">[199]Labour!$D$5</definedName>
    <definedName name="Data...CD">[202]Labour!$D$5</definedName>
    <definedName name="data_1">"'smb://192.168.4.17/workings%20(e)/Files/BZ001%20-%20RO/Seminar/SEMINAR.xls'#$'labour coeff'.$A$3:$S$74"</definedName>
    <definedName name="data_10" localSheetId="1">'[203]labour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'[205]labour coeff'!$A$3:$S$74</definedName>
    <definedName name="datafsdf">'[206]labour coeff'!$A$3:$S$74</definedName>
    <definedName name="datanew">#REF!</definedName>
    <definedName name="date" localSheetId="1">[207]Data!#REF!</definedName>
    <definedName name="date">[208]data!#REF!</definedName>
    <definedName name="Daywork" localSheetId="1">#REF!</definedName>
    <definedName name="Daywork">#REF!</definedName>
    <definedName name="db" localSheetId="1">[176]DATA_PRG!$F$366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[209]Leads!$Q$39</definedName>
    <definedName name="DD20HB">[210]leads!$Q$39</definedName>
    <definedName name="ddc2code">#REF!</definedName>
    <definedName name="ddd" hidden="1">'[77]final abstract'!#REF!</definedName>
    <definedName name="dddd" localSheetId="1">[211]leads!$H$7</definedName>
    <definedName name="dddd">[212]leads!$H$7</definedName>
    <definedName name="ddddd">[79]Material!#REF!</definedName>
    <definedName name="dddddd" localSheetId="1">[213]leads!$H$7</definedName>
    <definedName name="dddddd">[212]leads!$H$7</definedName>
    <definedName name="dddddddd">[79]Material!#REF!</definedName>
    <definedName name="ddddddddddddd">[79]Material!#REF!</definedName>
    <definedName name="DDSAND" localSheetId="1">[209]Leads!$Q$36</definedName>
    <definedName name="DDSAND">[210]leads!$Q$36</definedName>
    <definedName name="DDSS">#REF!</definedName>
    <definedName name="de" localSheetId="1">'[130]Specification report'!$E$160</definedName>
    <definedName name="de">'[132]Specification report'!$E$160</definedName>
    <definedName name="de." localSheetId="1">'[214]GF SB Ok '!$F$1611</definedName>
    <definedName name="de.">'[215]GF SB Ok '!$F$1611</definedName>
    <definedName name="deaf">#REF!</definedName>
    <definedName name="DECISION">[216]Sheet2!$B$2:$B$3</definedName>
    <definedName name="dee" localSheetId="1">#REF!</definedName>
    <definedName name="dee">#REF!</definedName>
    <definedName name="dee." localSheetId="1">'[130]Specification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[217]Lead!#REF!</definedName>
    <definedName name="DES" localSheetId="1">#REF!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[218]maya!$A$71:$A$98</definedName>
    <definedName name="DESIGN_PERIOD">[78]CPHEEO!$C$17</definedName>
    <definedName name="designed" localSheetId="1">#REF!</definedName>
    <definedName name="designed">#REF!</definedName>
    <definedName name="DetEst">NA()</definedName>
    <definedName name="df" localSheetId="1">#REF!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[220]pvc_basic!$G$14</definedName>
    <definedName name="dfds">#REF!</definedName>
    <definedName name="dfdsfd" localSheetId="1">'[219]Plant &amp;  Machinery'!$G$13</definedName>
    <definedName name="dfdsfd">'[221]Plant &amp;  Machinery'!$G$13</definedName>
    <definedName name="dfef">[222]Lead!#REF!</definedName>
    <definedName name="dffg">#REF!</definedName>
    <definedName name="dffggff" localSheetId="1">#REF!</definedName>
    <definedName name="dffggff">#REF!</definedName>
    <definedName name="dfgdg" localSheetId="1">#REF!</definedName>
    <definedName name="dfgdg">#REF!</definedName>
    <definedName name="dfgh" hidden="1">'[77]final abstract'!#REF!</definedName>
    <definedName name="dfghtjitujyi5ryhfrth" localSheetId="1">#REF!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'[223]p&amp;m'!#REF!</definedName>
    <definedName name="dfsf">'[224]p&amp;m'!#REF!</definedName>
    <definedName name="dg" localSheetId="1">#REF!</definedName>
    <definedName name="dg">#REF!</definedName>
    <definedName name="DGFD" localSheetId="1">#REF!</definedName>
    <definedName name="DGFD">#REF!</definedName>
    <definedName name="dghh" localSheetId="1">#REF!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[163]DI!$C$35:$Q$35</definedName>
    <definedName name="DI_FR_K9" localSheetId="1">[161]DI!$C$19:$Q$19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[224]Sheet2!$A$1:$B$9</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[19]DATA!$H$250</definedName>
    <definedName name="djb" localSheetId="1">#REF!</definedName>
    <definedName name="djb">#REF!</definedName>
    <definedName name="DJD">#REF!</definedName>
    <definedName name="DJE">#REF!</definedName>
    <definedName name="DKDK" localSheetId="1">[222]Labour!$D$5</definedName>
    <definedName name="DKDK">[225]Labour!$D$5</definedName>
    <definedName name="DL">'[162]MTC-estimate'!$C$9</definedName>
    <definedName name="DM" localSheetId="1">#REF!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'[74]Common '!$D$182</definedName>
    <definedName name="docu" localSheetId="1">#REF!</definedName>
    <definedName name="docu">#REF!</definedName>
    <definedName name="door_one_m" localSheetId="1">#REF!</definedName>
    <definedName name="door_one_m">#REF!</definedName>
    <definedName name="door_sizes" localSheetId="1">'[155]data existing_do not delete'!$E$33:$E$50</definedName>
    <definedName name="door_sizes">'[156]data existing_do not delete'!$E$33:$E$50</definedName>
    <definedName name="door_toilet" localSheetId="1">#REF!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'[122]Data.F8.BTR'!#REF!</definedName>
    <definedName name="drr_hire" localSheetId="1">#REF!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#REF!</definedName>
    <definedName name="dt.">[228]Data!#REF!</definedName>
    <definedName name="dtn">[229]Data!#REF!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[228]RMR!$K$18</definedName>
    <definedName name="DUST">[230]RMR!$K$18</definedName>
    <definedName name="dw">#REF!</definedName>
    <definedName name="DWL">#REF!</definedName>
    <definedName name="dwpefb" localSheetId="1">[133]Process!#REF!</definedName>
    <definedName name="dwpefb">[134]Process!#REF!</definedName>
    <definedName name="dwpeld" localSheetId="1">[133]Process!#REF!</definedName>
    <definedName name="dwpeld">[134]Process!#REF!</definedName>
    <definedName name="dwpelw" localSheetId="1">[133]Process!#REF!</definedName>
    <definedName name="dwpelw">[134]Process!#REF!</definedName>
    <definedName name="dx">#REF!</definedName>
    <definedName name="E">[78]wh_data_R!$P$195:$S$203</definedName>
    <definedName name="E_0.50" localSheetId="1">#REF!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#REF!</definedName>
    <definedName name="EARTH_D">[232]MRATES!$F$33</definedName>
    <definedName name="earth_lead" localSheetId="1">#REF!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[233]leads!#REF!</definedName>
    <definedName name="earthld">[234]leads!#REF!</definedName>
    <definedName name="EB">#REF!</definedName>
    <definedName name="ec" localSheetId="1">[232]m!$M$3</definedName>
    <definedName name="ec">[235]m!$M$3</definedName>
    <definedName name="ecn">[42]m!$M$3</definedName>
    <definedName name="ECV" localSheetId="1">#REF!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'[130]Specification report'!$B$160</definedName>
    <definedName name="ee">'[132]Specification report'!$B$160</definedName>
    <definedName name="ee." localSheetId="1">'[130]Specification report'!$B$161</definedName>
    <definedName name="ee.">'[132]Specification report'!$B$161</definedName>
    <definedName name="ee_">NA()</definedName>
    <definedName name="eee" localSheetId="1">#REF!</definedName>
    <definedName name="eee">#REF!</definedName>
    <definedName name="eeee" localSheetId="1">[236]Boq!#REF!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[160]BALAN1!$E$50</definedName>
    <definedName name="Effizienz_Abscheidung_Schlammw_inVK" localSheetId="1">[159]BALAN1!$E$51</definedName>
    <definedName name="Effizienz_Abscheidung_Schlammw_inVK">[160]BALAN1!$E$51</definedName>
    <definedName name="egar" localSheetId="1">[234]Material!$D$117</definedName>
    <definedName name="egar">[237]Material!$D$117</definedName>
    <definedName name="ele" localSheetId="1">Scheduled_Payment+Extra_Payment</definedName>
    <definedName name="ele">Scheduled_Payment+Extra_Payment</definedName>
    <definedName name="Ele.est" localSheetId="1">#REF!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[238]Boq!#REF!</definedName>
    <definedName name="EMD">[64]Boq!#REF!</definedName>
    <definedName name="EMD_8" localSheetId="1">[239]Boq!#REF!</definedName>
    <definedName name="EMD_8">[240]Boq!#REF!</definedName>
    <definedName name="EMMS">[241]MRATES!#REF!</definedName>
    <definedName name="enamel_door_paint" localSheetId="1">#REF!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'[240]0000000000000'!$D$3</definedName>
    <definedName name="ESTIMATE1" localSheetId="1">#REF!</definedName>
    <definedName name="ESTIMATE1">#REF!</definedName>
    <definedName name="estParvathapr">[141]Data!#REF!</definedName>
    <definedName name="Estskklan">'[30]LEAD (2)'!#REF!</definedName>
    <definedName name="ESTT" localSheetId="1">[241]Sheet9!#REF!</definedName>
    <definedName name="ESTT">[243]Sheet9!#REF!</definedName>
    <definedName name="eu">#REF!</definedName>
    <definedName name="EW" localSheetId="1">#REF!</definedName>
    <definedName name="EW">#REF!</definedName>
    <definedName name="EW_A">[19]DATA!$H$32</definedName>
    <definedName name="EW_B">[19]DATA!$H$37</definedName>
    <definedName name="EW_by_Machine" localSheetId="1">#REF!</definedName>
    <definedName name="EW_by_Machine">#REF!</definedName>
    <definedName name="ew_lead" localSheetId="1">[242]RMR!$C$34</definedName>
    <definedName name="ew_lead">[244]RMR!$C$34</definedName>
    <definedName name="EW_SP" localSheetId="1">#REF!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[245]ewst!$E$13:$R$172</definedName>
    <definedName name="EWSTM">[246]ewst!$E$13:$R$172</definedName>
    <definedName name="ewstmt" localSheetId="1">[247]bundqty!$E$60:$R$220</definedName>
    <definedName name="ewstmt">[248]bundqty!$E$60:$R$220</definedName>
    <definedName name="EWW" localSheetId="1">[246]m1!$D$9</definedName>
    <definedName name="EWW">[249]m1!$D$9</definedName>
    <definedName name="excavation" localSheetId="1">#REF!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'[252]data existing_do not delete'!$J$2:$J$9</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[253]OH!#REF!</definedName>
    <definedName name="Excel_BuiltIn__FilterDatabase_3">[254]OH!#REF!</definedName>
    <definedName name="Excel_BuiltIn__FilterDatabase_4" localSheetId="1">#REF!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'[251]Drawing status-1'!#REF!</definedName>
    <definedName name="Excel_BuiltIn__FilterDatabase_6_1">'[255]Drawing status-1'!#REF!</definedName>
    <definedName name="Excel_BuiltIn__FilterDatabase_6_1_1" localSheetId="1">'[256]Drawing status'!#REF!</definedName>
    <definedName name="Excel_BuiltIn__FilterDatabase_6_1_1">'[257]Drawing status'!#REF!</definedName>
    <definedName name="Excel_BuiltIn__FilterDatabase_6_1_3" localSheetId="1">[251]Notes!#REF!</definedName>
    <definedName name="Excel_BuiltIn__FilterDatabase_6_1_3">[255]Notes!#REF!</definedName>
    <definedName name="Excel_BuiltIn_Database" localSheetId="1">#REF!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'[258]STAFFSCHED '!$A$1:$AK$84</definedName>
    <definedName name="Excel_BuiltIn_Print_Area">'[259]STAFFSCHED '!$A$1:$AK$84</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#REF!</definedName>
    <definedName name="Excel_BuiltIn_Print_Titles_11" localSheetId="1">#REF!</definedName>
    <definedName name="Excel_BuiltIn_Print_Titles_11">#REF!</definedName>
    <definedName name="Excel_BuiltIn_Print_Titles_11_1" localSheetId="1">'[255]Weightage-Sub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'[253]Basic Rates'!#REF!</definedName>
    <definedName name="Excel_BuiltIn_Print_Titles_6">'[254]Basic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[19]DATA!$H$199</definedName>
    <definedName name="fabchr" localSheetId="1">#REF!</definedName>
    <definedName name="fabchr">#REF!</definedName>
    <definedName name="fabrication" localSheetId="1">#REF!</definedName>
    <definedName name="fabrication">#REF!</definedName>
    <definedName name="facom" localSheetId="1">'[168]TBAL9697 -group wise  sdpl'!$A$34</definedName>
    <definedName name="facom">'[192]TBAL9697 -group wise  sdpl'!$A$34</definedName>
    <definedName name="fafur" localSheetId="1">'[168]TBAL9697 -group wise  sdpl'!$A$34</definedName>
    <definedName name="fafur">'[192]TBAL9697 -group wise  sdpl'!$A$34</definedName>
    <definedName name="faofeq" localSheetId="1">'[168]TBAL9697 -group wise  sdpl'!$A$34</definedName>
    <definedName name="faofeq">'[171]TBAL9697 -group wise  sdpl'!$A$34</definedName>
    <definedName name="faplm" localSheetId="1">'[168]TBAL9697 -group wise  sdpl'!$A$34</definedName>
    <definedName name="faplm">'[171]TBAL9697 -group wise  sdpl'!$A$34</definedName>
    <definedName name="fapms" localSheetId="1">'[168]TBAL9697 -group wise  sdpl'!$A$34</definedName>
    <definedName name="fapms">'[171]TBAL9697 -group wise  sdpl'!$A$34</definedName>
    <definedName name="faveh" localSheetId="1">'[168]TBAL9697 -group wise  sdpl'!$A$34</definedName>
    <definedName name="faveh">'[171]TBAL9697 -group wise  sdpl'!$A$34</definedName>
    <definedName name="Fax" localSheetId="1">#REF!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Scheduled_Payment+Extra_Payment</definedName>
    <definedName name="FDGF" localSheetId="1">#REF!</definedName>
    <definedName name="FDGF">#REF!</definedName>
    <definedName name="fdghgg" hidden="1">'[77]final abstract'!#REF!</definedName>
    <definedName name="FDJDSJFDJFLDJF" localSheetId="1">[222]Labour!$D$19</definedName>
    <definedName name="FDJDSJFDJFLDJF">[225]Labour!$D$19</definedName>
    <definedName name="FDR">'[262]Data o'!#REF!</definedName>
    <definedName name="fdrop" localSheetId="1">#REF!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[159]BALAN1!$J$28</definedName>
    <definedName name="Fe_kg_BiopurN">[160]BALAN1!$J$28</definedName>
    <definedName name="Fe_kg_Vorfällung" localSheetId="1">[159]BALAN1!$F$28</definedName>
    <definedName name="Fe_kg_Vorfällung">[160]BALAN1!$F$28</definedName>
    <definedName name="Feeder_Road_Sections" localSheetId="1">[128]Feeder!$A$1:$L$386</definedName>
    <definedName name="Feeder_Road_Sections">[131]Feeder!$A$1:$L$386</definedName>
    <definedName name="ferwgergtg">[79]Data!#REF!</definedName>
    <definedName name="fewfgregr">[79]Data!#REF!</definedName>
    <definedName name="FF" localSheetId="1">'[259]Data.F8.BTR'!#REF!</definedName>
    <definedName name="FF">'[261]Data.F8.BTR'!#REF!</definedName>
    <definedName name="ffd" localSheetId="1">Scheduled_Payment+Extra_Payment</definedName>
    <definedName name="ffd">Scheduled_Payment+Extra_Payment</definedName>
    <definedName name="ffdasggfdhj" hidden="1">'[77]final abstract'!#REF!</definedName>
    <definedName name="fff" localSheetId="1">#REF!</definedName>
    <definedName name="fff">#REF!</definedName>
    <definedName name="ffff" localSheetId="1">#REF!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#REF!</definedName>
    <definedName name="fg">[263]Material!$D$110</definedName>
    <definedName name="fgafgsfgfytssstr" localSheetId="1">#REF!</definedName>
    <definedName name="fgafgsfgfytssstr">#REF!</definedName>
    <definedName name="FGD" localSheetId="1" hidden="1">{"'ridftotal'!$A$4:$S$27"}</definedName>
    <definedName name="FGD" hidden="1">{"'ridftotal'!$A$4:$S$27"}</definedName>
    <definedName name="fgdfgdfgdf" localSheetId="1">[264]v!$A$2:$E$51</definedName>
    <definedName name="fgdfgdfgdf">[265]v!$A$2:$E$51</definedName>
    <definedName name="fgdfgsdg">#REF!</definedName>
    <definedName name="fgf" localSheetId="1">#REF!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'[267]GF Columns'!#REF!</definedName>
    <definedName name="fghfjh" hidden="1">'[77]final abstract'!#REF!</definedName>
    <definedName name="fghh" localSheetId="1">#REF!</definedName>
    <definedName name="fghh">#REF!</definedName>
    <definedName name="fgsdgh" localSheetId="1">[263]Labour!$D$15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'[30]LEAD (2)'!#REF!</definedName>
    <definedName name="filters">[216]Sheet2!$K$2:$K$5</definedName>
    <definedName name="final" localSheetId="1">#REF!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[176]DATA_PRG!$H$173</definedName>
    <definedName name="FJDK">[180]DATA_PRG!$H$173</definedName>
    <definedName name="fl" localSheetId="1">#REF!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[176]DATA_PRG!$H$317</definedName>
    <definedName name="floor">[180]DATA_PRG!$H$317</definedName>
    <definedName name="floor_cc">[17]DATA_PRG!$F$373</definedName>
    <definedName name="floor_ceramic" localSheetId="1">#REF!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[133]Process!#REF!</definedName>
    <definedName name="fmld">[134]Process!#REF!</definedName>
    <definedName name="FOM">[268]Material!$D$47</definedName>
    <definedName name="footing" localSheetId="1">[269]concrete!$L$65</definedName>
    <definedName name="footing">[270]concrete!$L$65</definedName>
    <definedName name="Footings" localSheetId="1">#REF!</definedName>
    <definedName name="Footings">#REF!</definedName>
    <definedName name="Footings__bed_blocks" localSheetId="1">[79]Works!#REF!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[25]maya!$A$3:$A$6</definedName>
    <definedName name="FoundConc">[49]maya!$A$3:$A$6</definedName>
    <definedName name="fp" localSheetId="1">#REF!</definedName>
    <definedName name="fp">#REF!</definedName>
    <definedName name="fpaint" localSheetId="1">#REF!</definedName>
    <definedName name="fpaint">#REF!</definedName>
    <definedName name="fred">[193]maya!$A$11:$A$18</definedName>
    <definedName name="FREE" localSheetId="1">#REF!</definedName>
    <definedName name="FREE">#REF!</definedName>
    <definedName name="fresh" localSheetId="1">[271]r!$F$30</definedName>
    <definedName name="fresh">[272]r!$F$30</definedName>
    <definedName name="frncis" localSheetId="1">#REF!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'[84]col-reinft1'!#REF!</definedName>
    <definedName name="Front_End_Roller" localSheetId="1">#REF!</definedName>
    <definedName name="Front_End_Roller">#REF!</definedName>
    <definedName name="front1" localSheetId="1">'[85]col-reinft1'!#REF!</definedName>
    <definedName name="front1">'[86]col-reinft1'!#REF!</definedName>
    <definedName name="FRONT11" localSheetId="1">'[85]col-reinft1'!#REF!</definedName>
    <definedName name="FRONT11">'[86]col-reinft1'!#REF!</definedName>
    <definedName name="FRTG">[242]Labour!$D$5</definedName>
    <definedName name="frty">'[242]Plant &amp;  Machinery'!$G$4</definedName>
    <definedName name="frucis" localSheetId="1">#REF!</definedName>
    <definedName name="frucis">#REF!</definedName>
    <definedName name="FSAND">[64]MRATES!$G$9</definedName>
    <definedName name="fsc" localSheetId="1">#REF!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[78]input!$C$12</definedName>
    <definedName name="fw" localSheetId="1">#REF!</definedName>
    <definedName name="FW">#REF!</definedName>
    <definedName name="fwfb" localSheetId="1">[133]Process!#REF!</definedName>
    <definedName name="fwfb">[134]Process!#REF!</definedName>
    <definedName name="fwl" localSheetId="1">#REF!</definedName>
    <definedName name="fwl">#REF!</definedName>
    <definedName name="fwld" localSheetId="1">#REF!</definedName>
    <definedName name="fwld">#REF!</definedName>
    <definedName name="fwrfb" localSheetId="1">[133]Process!#REF!</definedName>
    <definedName name="fwrfb">[134]Process!#REF!</definedName>
    <definedName name="fwrl" localSheetId="1">[133]Process!#REF!</definedName>
    <definedName name="fwrl">[134]Process!#REF!</definedName>
    <definedName name="fwrld" localSheetId="1">[133]Process!#REF!</definedName>
    <definedName name="fwrld">[134]Process!#REF!</definedName>
    <definedName name="fwrw" localSheetId="1">[133]Process!#REF!</definedName>
    <definedName name="fwrw">[134]Process!#REF!</definedName>
    <definedName name="fwsfb" localSheetId="1">[133]Process!#REF!</definedName>
    <definedName name="fwsfb">[134]Process!#REF!</definedName>
    <definedName name="fwsl" localSheetId="1">[133]Process!#REF!</definedName>
    <definedName name="fwsl">[134]Process!#REF!</definedName>
    <definedName name="fwsld" localSheetId="1">[133]Process!#REF!</definedName>
    <definedName name="fwsld">[134]Process!#REF!</definedName>
    <definedName name="fwsw" localSheetId="1">[133]Process!#REF!</definedName>
    <definedName name="fwsw">[134]Process!#REF!</definedName>
    <definedName name="fww" localSheetId="1">#REF!</definedName>
    <definedName name="fww">#REF!</definedName>
    <definedName name="fy">[141]Data!#REF!</definedName>
    <definedName name="g" localSheetId="1">#REF!</definedName>
    <definedName name="g">#REF!</definedName>
    <definedName name="G.A">#REF!</definedName>
    <definedName name="g_lead">#REF!</definedName>
    <definedName name="GA" hidden="1">'[77]final abstract'!#REF!</definedName>
    <definedName name="gab" localSheetId="1">#REF!</definedName>
    <definedName name="gab">#REF!</definedName>
    <definedName name="gagan" localSheetId="1">[234]Material!$D$113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#REF!</definedName>
    <definedName name="general" localSheetId="1">[131]Lead!#REF!</definedName>
    <definedName name="general">[139]Lead!#REF!</definedName>
    <definedName name="Generating_get_125_KVA" localSheetId="1">#REF!</definedName>
    <definedName name="Generating_get_125_KVA">#REF!</definedName>
    <definedName name="Geschäftsbereich" localSheetId="1">#REF!</definedName>
    <definedName name="Geschäftsbereich">#REF!</definedName>
    <definedName name="gf" localSheetId="1">#REF!</definedName>
    <definedName name="gf">[182]Sheet1!$B$120:$B$243</definedName>
    <definedName name="gfbeams" localSheetId="1">'[274]beam-reinft'!#REF!</definedName>
    <definedName name="gfbeams">'[275]beam-reinft'!#REF!</definedName>
    <definedName name="gfd">#REF!</definedName>
    <definedName name="gfegg">[79]Data!#REF!</definedName>
    <definedName name="gfg" localSheetId="1">#REF!</definedName>
    <definedName name="gfg">#REF!</definedName>
    <definedName name="GG" localSheetId="1">[176]DATA_PRG!$H$109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#REF!</definedName>
    <definedName name="ghdfghdf" localSheetId="1">#REF!</definedName>
    <definedName name="ghdfghdf">#REF!</definedName>
    <definedName name="GHGH" localSheetId="1">'[120]TBAL9697 -group wise  sdpl'!$A$34</definedName>
    <definedName name="GHGH">'[121]TBAL9697 -group wise  sdpl'!$A$34</definedName>
    <definedName name="GHGHF">[242]Material!$D$51</definedName>
    <definedName name="ghhh" localSheetId="1">[278]Labour!$D$3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[152]Labour!$D$18</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#REF!</definedName>
    <definedName name="GI_PIPES">'[127]Basic Data'!$B$494:$B$523</definedName>
    <definedName name="GI_sheet_1mm_corrugated" localSheetId="1">[79]Material!#REF!</definedName>
    <definedName name="GI_sheet_1mm_corrugated">[79]Material!#REF!</definedName>
    <definedName name="GI_sheet_1mm_plain" localSheetId="1">[79]Material!#REF!</definedName>
    <definedName name="GI_sheet_1mm_plain">[79]Material!#REF!</definedName>
    <definedName name="giall" localSheetId="1">[163]Sheet1!$B$120:$B$243</definedName>
    <definedName name="giall">[279]Sheet1!$B$120:$B$243</definedName>
    <definedName name="gib" localSheetId="1">#REF!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[279]Sheet1!$B$120:$B$234</definedName>
    <definedName name="GIunion">#REF!</definedName>
    <definedName name="gj" localSheetId="1">#REF!</definedName>
    <definedName name="gj">#REF!</definedName>
    <definedName name="gjhg" hidden="1">'[77]final abstract'!#REF!</definedName>
    <definedName name="gksn">#REF!</definedName>
    <definedName name="GL" localSheetId="1">#REF!</definedName>
    <definedName name="GL">#REF!</definedName>
    <definedName name="GLASS_TYPE">'[127]Basic Data'!$B$607:$B$627</definedName>
    <definedName name="Glazed_coloured_tiles_for_Dadooing" localSheetId="1">#REF!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'[277]Nspt-smp-final-ORIGINAL'!$U$8:$U$56</definedName>
    <definedName name="gls">'[280]Nspt-smp-final-ORIGINAL'!$U$8:$U$56</definedName>
    <definedName name="GM" localSheetId="1">'[83]col-reinft1'!#REF!</definedName>
    <definedName name="GM">'[84]col-reinft1'!#REF!</definedName>
    <definedName name="GMAmount">#REF!</definedName>
    <definedName name="GMgateValve">#REF!</definedName>
    <definedName name="GMM" localSheetId="1">'[85]col-reinft1'!#REF!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#REF!</definedName>
    <definedName name="GPF">'[136]Aug,02'!#REF!</definedName>
    <definedName name="GPname" localSheetId="1">#REF!</definedName>
    <definedName name="GPname">#REF!</definedName>
    <definedName name="gr" localSheetId="1">'[52]Lead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[232]MRATES!$F$34</definedName>
    <definedName name="gravel_dust_sand" localSheetId="1">#REF!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'[163]G.R.P'!$C$24:$K$24</definedName>
    <definedName name="GRP_DL_RANGE">[78]CPHEEO!$BD$3:$BD$12</definedName>
    <definedName name="GRP_DR">[78]wh_data!$L$160:$L$168</definedName>
    <definedName name="GRP_FR_12BAR" localSheetId="1">'[161]G.R.P'!$C$60:$K$60</definedName>
    <definedName name="GRP_FR_12BAR">'[163]G.R.P'!$C$60:$K$60</definedName>
    <definedName name="GRP_FR_15BAR" localSheetId="1">'[161]G.R.P'!$C$74:$K$74</definedName>
    <definedName name="GRP_FR_15BAR">'[163]G.R.P'!$C$74:$K$74</definedName>
    <definedName name="GRP_FR_3BAR" localSheetId="1">'[161]G.R.P'!$C$32:$K$32</definedName>
    <definedName name="GRP_FR_3BAR">'[163]G.R.P'!$C$32:$K$32</definedName>
    <definedName name="GRP_FR_6BAR" localSheetId="1">'[161]G.R.P'!$C$32:$K$32</definedName>
    <definedName name="GRP_FR_6BAR">'[163]G.R.P'!$C$32:$K$32</definedName>
    <definedName name="GRP_FR_9BAR" localSheetId="1">'[161]G.R.P'!$C$46:$K$46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#REF!</definedName>
    <definedName name="GRT" localSheetId="1">[176]DATA_PRG!$H$86</definedName>
    <definedName name="GRT">[180]DATA_PRG!$H$86</definedName>
    <definedName name="gs" localSheetId="1">#REF!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#REF!</definedName>
    <definedName name="GUSAUX" localSheetId="1">'[280]Global factors'!$B$3</definedName>
    <definedName name="GUSAUX">'[282]Global factors'!$B$3</definedName>
    <definedName name="GUSSW" localSheetId="1">'[280]Global factors'!$B$2</definedName>
    <definedName name="GUSSW">'[282]Global factors'!$B$2</definedName>
    <definedName name="GUSUSD" localSheetId="1">#REF!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'[128]Bitumen trunk'!$BO$1:$DI$196</definedName>
    <definedName name="HDM_III_INPUT_DATA">'[131]Bitumen trunk'!$BO$1:$DI$196</definedName>
    <definedName name="HDPE" localSheetId="1">[284]detls!$A$3:$O$18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[163]HDPE!$C$64:$O$64</definedName>
    <definedName name="HDPE_FR_4KG" localSheetId="1">[161]HDPE!$C$28:$O$28</definedName>
    <definedName name="HDPE_FR_4KG">[163]HDPE!$C$28:$O$28</definedName>
    <definedName name="HDPE_FR_6KG" localSheetId="1">[161]HDPE!$C$40:$O$40</definedName>
    <definedName name="HDPE_FR_6KG">[163]HDPE!$C$40:$O$40</definedName>
    <definedName name="HDPE_FR_8KG" localSheetId="1">[161]HDPE!$C$52:$O$52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[286]detls!$A$3:$O$18</definedName>
    <definedName name="hdpepvrate" localSheetId="1">'[286]hdpe-rates'!$C$7:$I$59</definedName>
    <definedName name="hdpepvrate">'[288]hdpe-rates'!$C$7:$I$59</definedName>
    <definedName name="hdperates" localSheetId="1">'[287]HDPE-pipe-rates'!$I$33:$Z$38</definedName>
    <definedName name="hdperates">'[289]HDPE-pipe-rates'!$I$33:$Z$38</definedName>
    <definedName name="hdpewts" localSheetId="1">'[286]hdpe weights'!$B$1:$F$53</definedName>
    <definedName name="hdpewts">'[288]hdpe weights'!$B$1:$F$53</definedName>
    <definedName name="Header_Row" localSheetId="1">ROW(#REF!)</definedName>
    <definedName name="Header_Row">ROW(#REF!)</definedName>
    <definedName name="Headings">[290]Headings!$A$2:$K$123</definedName>
    <definedName name="hf" localSheetId="1">#REF!</definedName>
    <definedName name="hf">#REF!</definedName>
    <definedName name="hfuhg" hidden="1">'[77]final abstract'!#REF!</definedName>
    <definedName name="hggg" localSheetId="1">[291]Material!$D$17</definedName>
    <definedName name="hggg">[292]Material!$D$17</definedName>
    <definedName name="hgle" localSheetId="1">#REF!</definedName>
    <definedName name="hgle">#REF!</definedName>
    <definedName name="hgle1" localSheetId="1">#REF!</definedName>
    <definedName name="hgle1">#REF!</definedName>
    <definedName name="hh">#REF!</definedName>
    <definedName name="hhh" localSheetId="1">'[289]Mp-team 1'!#REF!</definedName>
    <definedName name="hhh">'[293]Mp-team 1'!#REF!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#REF!</definedName>
    <definedName name="Hname" localSheetId="1">#REF!</definedName>
    <definedName name="Hname">#REF!</definedName>
    <definedName name="HO" localSheetId="1">'[294]labour coeff'!$A$3:$S$74</definedName>
    <definedName name="HO">'[295]labour coeff'!$A$3:$S$74</definedName>
    <definedName name="hoop">'[296]BM-HOOP'!$A$5:$B$18</definedName>
    <definedName name="hot_maz" localSheetId="1">#REF!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[295]DISCOUNT!$B$4</definedName>
    <definedName name="HPMAUX" localSheetId="1">'[280]Global factors'!$B$8</definedName>
    <definedName name="HPMAUX">'[282]Global factors'!$B$8</definedName>
    <definedName name="HPMIO" localSheetId="1">'[280]Global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[142]MRATES!$T$25</definedName>
    <definedName name="hy">[298]maya!$B$343:$B$348</definedName>
    <definedName name="HYD_EXCAVATOR" localSheetId="1">#REF!</definedName>
    <definedName name="HYD_EXCAVATOR">#REF!</definedName>
    <definedName name="HYSD" localSheetId="1">#REF!</definedName>
    <definedName name="HYSD">#REF!</definedName>
    <definedName name="HYT">'[242]Plant &amp;  Machinery'!$G$4</definedName>
    <definedName name="hyuu" localSheetId="1">#REF!</definedName>
    <definedName name="hyuu">#REF!</definedName>
    <definedName name="i" localSheetId="1">#REF!</definedName>
    <definedName name="i">#REF!</definedName>
    <definedName name="I_2" localSheetId="1">[107]RMR!#REF!</definedName>
    <definedName name="I_2">[107]RMR!#REF!</definedName>
    <definedName name="IA" localSheetId="1">'[299]Sheet1 (2)'!$II$1</definedName>
    <definedName name="IA">'[300]Sheet1 (2)'!$II$1</definedName>
    <definedName name="id" localSheetId="1">#REF!</definedName>
    <definedName name="id">'[301]int-Dia'!$D$3:$H$27</definedName>
    <definedName name="id10.0" localSheetId="1">'[179]int-Dia-hdpe'!$H$3:$H$27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#REF!</definedName>
    <definedName name="id4.0" localSheetId="1">'[179]int-Dia-hdpe'!$E$3:$E$27</definedName>
    <definedName name="id4.0">'[175]int-Dia-hdpe'!$E$3:$E$27</definedName>
    <definedName name="id4_0">NA()</definedName>
    <definedName name="id6.0" localSheetId="1">'[179]int-Dia-hdpe'!$F$3:$F$27</definedName>
    <definedName name="id6.0">'[175]int-Dia-hdpe'!$F$3:$F$27</definedName>
    <definedName name="id6_0">NA()</definedName>
    <definedName name="id8.0" localSheetId="1">'[179]int-Dia-hdpe'!$G$3:$G$27</definedName>
    <definedName name="id8.0">'[175]int-Dia-hdpe'!$G$3:$G$27</definedName>
    <definedName name="id8_0">NA()</definedName>
    <definedName name="if" localSheetId="1">[301]Sheet3!$C$15</definedName>
    <definedName name="if">[303]Sheet3!$C$15</definedName>
    <definedName name="IIELS" localSheetId="1">#REF!</definedName>
    <definedName name="IIELS">#REF!</definedName>
    <definedName name="iiii" localSheetId="1">[219]Labour!$D$5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[304]Sheet5!#REF!</definedName>
    <definedName name="impervious_coat" localSheetId="1">#REF!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[306]Indices!#REF!</definedName>
    <definedName name="insert_rows_1">'[307]Basement Budget'!#REF!</definedName>
    <definedName name="inspbg" localSheetId="1">#REF!</definedName>
    <definedName name="inspbg">#REF!</definedName>
    <definedName name="inspbgcharges" localSheetId="1">#REF!</definedName>
    <definedName name="inspbgcharges">#REF!</definedName>
    <definedName name="Installed_Spare" localSheetId="1">[303]Iocount!#REF!</definedName>
    <definedName name="Installed_Spare">[306]Iocount!#REF!</definedName>
    <definedName name="InstBillingMethod">#REF!</definedName>
    <definedName name="instf">#REF!</definedName>
    <definedName name="Int" localSheetId="1">#REF!</definedName>
    <definedName name="Int">#REF!</definedName>
    <definedName name="INT_RATE">[78]CPHEEO!$C$12</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[308]Wordsdata!#REF!</definedName>
    <definedName name="inwords">[309]Wordsdata!#REF!</definedName>
    <definedName name="IOA_12_gauge">[79]Material!#REF!</definedName>
    <definedName name="IOA_14_gauge">[79]Material!#REF!</definedName>
    <definedName name="iocl" localSheetId="1">#REF!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[215]maya!$A$69:$A$107</definedName>
    <definedName name="item">[311]maya!$A$69:$A$107</definedName>
    <definedName name="items" localSheetId="1">'[105]Material&amp;equipment'!$A:$IV</definedName>
    <definedName name="items">'[106]Material&amp;equipment'!$A:$IV</definedName>
    <definedName name="ItemTotal">#REF!</definedName>
    <definedName name="ITI">'[241]MRoad data'!#REF!</definedName>
    <definedName name="iv" localSheetId="1">#REF!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[314]Material!$D$117</definedName>
    <definedName name="JBcode_14dig" localSheetId="1">#REF!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[129]Lead!#REF!</definedName>
    <definedName name="jdfknmnbdnb">[130]LEAD!#REF!</definedName>
    <definedName name="Jeddy_Stone_above_450_mm_to_600_mm" localSheetId="1">#REF!</definedName>
    <definedName name="Jeddy_Stone_above_450_mm_to_600_mm">#REF!</definedName>
    <definedName name="Jessu" localSheetId="1">#REF!</definedName>
    <definedName name="Jessu">#REF!</definedName>
    <definedName name="jhjfhhrijr">[315]r!$I$34</definedName>
    <definedName name="jhkjahdkjhasdjhfkjasdhfkj" localSheetId="1">[129]Lead!#REF!</definedName>
    <definedName name="jhkjahdkjhasdjhfkjasdhfkj">[130]LEAD!#REF!</definedName>
    <definedName name="jjfgkf">#REF!</definedName>
    <definedName name="JJJ" localSheetId="1">#REF!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#REF!</definedName>
    <definedName name="Jobtypes" localSheetId="1">[316]FORM7!$R$3:$S$7</definedName>
    <definedName name="Jobtypes">[317]FORM7!$R$3:$S$7</definedName>
    <definedName name="Juliflora" localSheetId="1">#REF!</definedName>
    <definedName name="Juliflora">#REF!</definedName>
    <definedName name="JUNGLE">#REF!</definedName>
    <definedName name="JVSTONE" localSheetId="1">[209]Leads!$Q$9</definedName>
    <definedName name="JVSTONE">[210]leads!$Q$9</definedName>
    <definedName name="k">[318]leads!$A$3:$E$108</definedName>
    <definedName name="k1_table" localSheetId="1">#REF!</definedName>
    <definedName name="k1_table">#REF!</definedName>
    <definedName name="k1x" localSheetId="1">[319]Design!#REF!</definedName>
    <definedName name="k1x">[320]Design!#REF!</definedName>
    <definedName name="k1y" localSheetId="1">[319]Design!#REF!</definedName>
    <definedName name="k1y">[320]Design!#REF!</definedName>
    <definedName name="k2x" localSheetId="1">[319]Design!#REF!</definedName>
    <definedName name="k2x">[320]Design!#REF!</definedName>
    <definedName name="k2y" localSheetId="1">[319]Design!#REF!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[180]DATA_PRG!$H$180</definedName>
    <definedName name="kfvjlkjlkdl" localSheetId="1">'[266]GF Columns'!#REF!</definedName>
    <definedName name="kfvjlkjlkdl">'[267]GF Columns'!#REF!</definedName>
    <definedName name="khd">"$#REF!.$B$6"</definedName>
    <definedName name="khf">"$#REF!.$J$6"</definedName>
    <definedName name="KIOP">[242]Material!$D$47</definedName>
    <definedName name="kiran" localSheetId="1">#REF!</definedName>
    <definedName name="kiran">#REF!</definedName>
    <definedName name="Kishore" localSheetId="1">#REF!</definedName>
    <definedName name="Kishore">#REF!</definedName>
    <definedName name="kj">'[321]Plant &amp;  Machinery'!$G$48</definedName>
    <definedName name="KJGLG" localSheetId="1">#REF!</definedName>
    <definedName name="KJGLG">#REF!</definedName>
    <definedName name="KJKHL">#REF!</definedName>
    <definedName name="KK" localSheetId="1">[176]DATA_PRG!$H$211</definedName>
    <definedName name="KK">[180]DATA_PRG!$H$211</definedName>
    <definedName name="KKK" localSheetId="1">'[317]PRECAST lightconc-II'!$K$19</definedName>
    <definedName name="KKK">'[322]PRECAST lightconc-II'!$K$19</definedName>
    <definedName name="kkkkkk" localSheetId="1">[323]Material!$D$117</definedName>
    <definedName name="kkkkkk">[324]Material!$D$117</definedName>
    <definedName name="kkkkkkkkkk">[79]Material!#REF!</definedName>
    <definedName name="KKLEL" localSheetId="1">#REF!</definedName>
    <definedName name="KKLEL">#REF!</definedName>
    <definedName name="kl" localSheetId="1">[325]Publicbuilding!$R$46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[268]Labour!$D$11</definedName>
    <definedName name="Konsortialanteil" localSheetId="1">#REF!</definedName>
    <definedName name="Konsortialanteil">#REF!</definedName>
    <definedName name="krishna">'[30]LEAD (2)'!#REF!</definedName>
    <definedName name="ksd">"$#REF!.$B$7"</definedName>
    <definedName name="ksf">"$#REF!.$J$7"</definedName>
    <definedName name="ksksk" localSheetId="1">'[266]GF Columns'!#REF!</definedName>
    <definedName name="ksksk">'[267]GF Columns'!#REF!</definedName>
    <definedName name="ku" localSheetId="1">[325]Publicbuilding!$Q$109</definedName>
    <definedName name="ku">[327]Publicbuilding!$Q$109</definedName>
    <definedName name="KVC">#REF!</definedName>
    <definedName name="KW_RATE">[78]input!$C$17</definedName>
    <definedName name="l" localSheetId="1">[322]Labour!$D$8</definedName>
    <definedName name="l">[327]Labour!$D$8</definedName>
    <definedName name="L.C">[328]Labour!$D$3</definedName>
    <definedName name="L_Bhisti" localSheetId="1">[329]Labour!$D$3</definedName>
    <definedName name="L_Bhisti">[330]Labour!$D$3</definedName>
    <definedName name="L_BISTI">#REF!</definedName>
    <definedName name="L_BitumenSprayer" localSheetId="1">[322]Labour!$D$4</definedName>
    <definedName name="L_BitumenSprayer">[327]Labour!$D$4</definedName>
    <definedName name="L_Blacksmith" localSheetId="1">[329]Labour!$D$5</definedName>
    <definedName name="L_Blacksmith">[330]Labour!$D$5</definedName>
    <definedName name="L_Blaster" localSheetId="1">[328]Labour!$D$6</definedName>
    <definedName name="L_Blaster">[331]Labour!$D$6</definedName>
    <definedName name="L_BSMIT">#REF!</definedName>
    <definedName name="L_Carpenter_1stClass">[332]Labour!$D$7</definedName>
    <definedName name="L_ChipsSpreader" localSheetId="1">[322]Labour!$D$8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[331]Labour!$D$11</definedName>
    <definedName name="L_ELECRICIAN">#REF!</definedName>
    <definedName name="L_Fitter">[333]Labour!$D$13</definedName>
    <definedName name="L_Mason_1stClass" localSheetId="1">[329]Labour!$D$14</definedName>
    <definedName name="L_Mason_1stClass">[330]Labour!$D$14</definedName>
    <definedName name="L_Mason_2ndClass" localSheetId="1">[329]Labour!$D$15</definedName>
    <definedName name="L_Mason_2ndClass">[330]Labour!$D$15</definedName>
    <definedName name="L_MASON1">#REF!</definedName>
    <definedName name="L_MASON2">#REF!</definedName>
    <definedName name="L_Mate" localSheetId="1">[329]Labour!$D$16</definedName>
    <definedName name="L_Mate">[330]Labour!$D$16</definedName>
    <definedName name="L_MAZDOOES">#REF!</definedName>
    <definedName name="L_Mazdoor" localSheetId="1">[329]Labour!$D$17</definedName>
    <definedName name="L_Mazdoor">[330]Labour!$D$17</definedName>
    <definedName name="L_Mazdoor_Semi" localSheetId="1">[329]Labour!$D$18</definedName>
    <definedName name="L_Mazdoor_Semi">[330]Labour!$D$18</definedName>
    <definedName name="L_Mazdoor_Skilled" localSheetId="1">[329]Labour!$D$19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[330]Labour!$D$22</definedName>
    <definedName name="L_WhiteWasher">[332]Labour!$D$23</definedName>
    <definedName name="la" localSheetId="1">[332]Data_Bit_I!#REF!</definedName>
    <definedName name="la">[334]Data_Bit_I!#REF!</definedName>
    <definedName name="LABBBB" localSheetId="1">#REF!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[335]dBase!$J$12</definedName>
    <definedName name="lakh">[336]dBase!$J$12</definedName>
    <definedName name="lakshmi" localSheetId="1">#REF!</definedName>
    <definedName name="lakshmi">[337]Material!$D$113</definedName>
    <definedName name="lali" localSheetId="1">#REF!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#REF!</definedName>
    <definedName name="LCNAUX" localSheetId="1">'[280]Global factors'!$B$5</definedName>
    <definedName name="LCNAUX">'[282]Global factors'!$B$5</definedName>
    <definedName name="LCS" localSheetId="1">#REF!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[247]Lead!$E$5</definedName>
    <definedName name="lead_list" localSheetId="1">#REF!</definedName>
    <definedName name="lead_list">#REF!</definedName>
    <definedName name="Lead_metal_mc">[340]Lead!$E$12</definedName>
    <definedName name="Lead_Metal_ss">[247]Lead!$E$20</definedName>
    <definedName name="lead_MIDDLE" localSheetId="1">#REF!</definedName>
    <definedName name="lead_MIDDLE">#REF!</definedName>
    <definedName name="lead_prin" localSheetId="1">#REF!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[333]leads!$A$3:$F$53</definedName>
    <definedName name="leads1">[336]leads!$A$3:$F$53</definedName>
    <definedName name="leads11">[1]leads!$A$3:$E$107</definedName>
    <definedName name="leads2" localSheetId="1">[341]leads!$A$3:$E$307</definedName>
    <definedName name="leads2">[342]leads!$A$3:$E$307</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[78]CPHEEO!$C$8</definedName>
    <definedName name="lfb" localSheetId="1">[133]Process!#REF!</definedName>
    <definedName name="lfb">[134]Process!#REF!</definedName>
    <definedName name="lfo" localSheetId="1">[301]Sheet3!$C$16</definedName>
    <definedName name="lfo">[303]Sheet3!$C$16</definedName>
    <definedName name="lgravel">#REF!</definedName>
    <definedName name="lgt">'[50]C-data'!$F$25</definedName>
    <definedName name="li" localSheetId="1">[247]Data!$G$7</definedName>
    <definedName name="li">[248]data!$G$7</definedName>
    <definedName name="LI_LI">[74]General!#REF!</definedName>
    <definedName name="library" localSheetId="1">#REF!</definedName>
    <definedName name="library">#REF!</definedName>
    <definedName name="lift_charges" localSheetId="1">'[155]data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'[343]BACK BONE'!$DO$4:$DO$26</definedName>
    <definedName name="lifting_heights" localSheetId="1">'[155]data existing_do not delete'!$A$43:$A$54</definedName>
    <definedName name="lifting_heights">'[168]data existing_do not delete'!$A$43:$A$54</definedName>
    <definedName name="LIII" localSheetId="1">[340]ESTIMATE!#REF!</definedName>
    <definedName name="LIII">[344]ESTIMATE!#REF!</definedName>
    <definedName name="lilili">[74]General!#REF!</definedName>
    <definedName name="lin" localSheetId="1">[176]DATA_PRG!$H$159</definedName>
    <definedName name="lin">[180]DATA_PRG!$H$159</definedName>
    <definedName name="LineDetails" localSheetId="1">[342]Lookup!$A$3:$AH$284</definedName>
    <definedName name="LineDetails">[345]Lookup!$A$3:$AH$284</definedName>
    <definedName name="LIT" localSheetId="1">#REF!</definedName>
    <definedName name="LIT">#REF!</definedName>
    <definedName name="ljhj">#REF!</definedName>
    <definedName name="lkajdhrlkuae" localSheetId="1">'[266]GF Columns'!#REF!</definedName>
    <definedName name="lkajdhrlkuae">'[267]GF Columns'!#REF!</definedName>
    <definedName name="lkhfesryhelu" localSheetId="1">'[266]GF Columns'!#REF!</definedName>
    <definedName name="lkhfesryhelu">'[267]GF Columns'!#REF!</definedName>
    <definedName name="lkjgushr" localSheetId="1">'[266]GF Columns'!#REF!</definedName>
    <definedName name="lkjgushr">'[267]GF Columns'!#REF!</definedName>
    <definedName name="LKJH" localSheetId="1">[344]Labour!$D$5</definedName>
    <definedName name="LKJH">[346]Labour!$D$5</definedName>
    <definedName name="lksslska">[79]Material!#REF!</definedName>
    <definedName name="ll" localSheetId="1">[325]Publicbuilding!$R$46</definedName>
    <definedName name="ll">[327]Publicbuilding!$R$46</definedName>
    <definedName name="lld" localSheetId="1">[133]Process!#REF!</definedName>
    <definedName name="lld">[134]Process!#REF!</definedName>
    <definedName name="LLL" localSheetId="1">#REF!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[134]Process!#REF!</definedName>
    <definedName name="LM" localSheetId="1">'[280]Global factors'!$B$9</definedName>
    <definedName name="LM">'[282]Global factors'!$B$9</definedName>
    <definedName name="LMAUX" localSheetId="1">'[280]Global factors'!$B$10</definedName>
    <definedName name="LMAUX">'[282]Global factors'!$B$10</definedName>
    <definedName name="lmc" localSheetId="1">#REF!</definedName>
    <definedName name="lmc">#REF!</definedName>
    <definedName name="LOAD_UNLOAD">'[127]BACK BONE'!$DS$1:$DS$3</definedName>
    <definedName name="Loader_of_1_Cu.M." localSheetId="1">#REF!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[92]Rates!#REF!</definedName>
    <definedName name="lobour">[92]Rates!#REF!</definedName>
    <definedName name="location">#REF!</definedName>
    <definedName name="lok" localSheetId="1">#REF!</definedName>
    <definedName name="lok">#REF!</definedName>
    <definedName name="LOM">[268]Material!$D$3</definedName>
    <definedName name="LONG" localSheetId="1">#REF!</definedName>
    <definedName name="LONG">#REF!</definedName>
    <definedName name="LOOP">#REF!</definedName>
    <definedName name="lp" localSheetId="1">[323]Material!$D$114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[20]Lead!#REF!</definedName>
    <definedName name="LSNO19" localSheetId="1">[350]Lead!$O$20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[20]Lead!#REF!</definedName>
    <definedName name="LSNO24" localSheetId="1">[345]Lead!$N$26</definedName>
    <definedName name="LSNO24">[347]Lead!$N$26</definedName>
    <definedName name="LSNO26" localSheetId="1">[345]Lead!$N$28</definedName>
    <definedName name="LSNO26">[347]Lead!$N$28</definedName>
    <definedName name="LSNO27">[349]Lead!#REF!</definedName>
    <definedName name="LSNO28">[349]Lead!#REF!</definedName>
    <definedName name="LSNO29">[349]Lead!#REF!</definedName>
    <definedName name="LSNO3" localSheetId="1">[345]Lead!$N$9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[328]Material!$D$3</definedName>
    <definedName name="M_ACPipe_100">[331]Material!$D$3</definedName>
    <definedName name="M_Aggregate_10" localSheetId="1">[329]Material!$D$17</definedName>
    <definedName name="M_Aggregate_10">[330]Material!$D$17</definedName>
    <definedName name="M_Aggregate_20" localSheetId="1">[329]Material!$D$18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[354]Material!$D$21</definedName>
    <definedName name="M_Aggregate_Crushable_GradeIII" localSheetId="1">[352]Material!$D$22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[356]Material!$D$14</definedName>
    <definedName name="M_Aggregate_GradeII_19mmNominal_25_10mm" localSheetId="1">[355]Material!$D$15</definedName>
    <definedName name="M_Aggregate_GradeII_19mmNominal_25_10mm">[356]Material!$D$15</definedName>
    <definedName name="M_Aggregate_GradeII_19mmNominal_5mm_below" localSheetId="1">[355]Material!$D$16</definedName>
    <definedName name="M_Aggregate_GradeII_19mmNominal_5mm_below">[356]Material!$D$16</definedName>
    <definedName name="M_Aggregate_GradeII_63_45mm" localSheetId="1">[352]Material!$D$24</definedName>
    <definedName name="M_Aggregate_GradeII_63_45mm">[354]Material!$D$24</definedName>
    <definedName name="M_Aggregate_GradeIII_53_224mm" localSheetId="1">[352]Material!$D$25</definedName>
    <definedName name="M_Aggregate_GradeIII_53_224mm">[354]Material!$D$25</definedName>
    <definedName name="M_Aggregates_53_22.4mm_at_Site" localSheetId="1">[357]Material!$E$37</definedName>
    <definedName name="M_Aggregates_53_22.4mm_at_Site">[358]Material!$E$37</definedName>
    <definedName name="M_Aggregates_63_45mm_at_Site" localSheetId="1">[357]Material!$E$40</definedName>
    <definedName name="M_Aggregates_63_45mm_at_Site">[358]Material!$E$40</definedName>
    <definedName name="M_Aggregates_90_45mm_at_Site" localSheetId="1">[357]Material!$E$41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[331]Material!$D$38</definedName>
    <definedName name="M_Bitumen_CRM" localSheetId="1">[355]Material!$D$39</definedName>
    <definedName name="M_Bitumen_CRM">[356]Material!$D$39</definedName>
    <definedName name="M_Bitumen_NRM" localSheetId="1">[355]Material!$D$40</definedName>
    <definedName name="M_Bitumen_NRM">[356]Material!$D$40</definedName>
    <definedName name="M_Bitumen_PM" localSheetId="1">[355]Material!$D$41</definedName>
    <definedName name="M_Bitumen_PM">[356]Material!$D$41</definedName>
    <definedName name="M_Bitumen_S65" localSheetId="1">[322]Material!$D$42</definedName>
    <definedName name="M_Bitumen_S65">[327]Material!$D$42</definedName>
    <definedName name="M_Bitumen_S90" localSheetId="1">[322]Material!$D$43</definedName>
    <definedName name="M_Bitumen_S90">[327]Material!$D$43</definedName>
    <definedName name="M_BitumenEmulsion_RS1" localSheetId="1">[355]Material!$D$44</definedName>
    <definedName name="M_BitumenEmulsion_RS1">[356]Material!$D$44</definedName>
    <definedName name="M_BitumenEmulsion_SS1" localSheetId="1">[329]Material!$D$45</definedName>
    <definedName name="M_BitumenEmulsion_SS1">[330]Material!$D$45</definedName>
    <definedName name="M_BitumenSealant" localSheetId="1">[329]Material!$D$46</definedName>
    <definedName name="M_BitumenSealant">[330]Material!$D$46</definedName>
    <definedName name="M_Blasted_Rubble" localSheetId="1">[328]Material!$D$47</definedName>
    <definedName name="M_Blasted_Rubble">[331]Material!$D$47</definedName>
    <definedName name="M_BlastingMaterial" localSheetId="1">[328]Material!$D$48</definedName>
    <definedName name="M_BlastingMaterial">[331]Material!$D$48</definedName>
    <definedName name="M_BondStone_400_150_150mm" localSheetId="1">[328]Material!$D$49</definedName>
    <definedName name="M_BondStone_400_150_150mm">[331]Material!$D$49</definedName>
    <definedName name="M_Brick_1stClass" localSheetId="1">[328]Material!$D$50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[356]Material!$D$64</definedName>
    <definedName name="M_CrushedStoneChipping_67mm_100Passing_112mm" localSheetId="1">[355]Material!$D$65</definedName>
    <definedName name="M_CrushedStoneChipping_67mm_100Passing_112mm">[356]Material!$D$65</definedName>
    <definedName name="M_CrushedStoneChipping_67mm_100Passing_95mm" localSheetId="1">[355]Material!$D$66</definedName>
    <definedName name="M_CrushedStoneChipping_67mm_100Passing_95mm">[356]Material!$D$66</definedName>
    <definedName name="M_CrushedStoneChipping_95" localSheetId="1">[355]Material!$D$67</definedName>
    <definedName name="M_CrushedStoneChipping_95">[356]Material!$D$67</definedName>
    <definedName name="M_CrushedStoneCoarseAggregatePassing_53mm" localSheetId="1">[322]Material!$D$68</definedName>
    <definedName name="M_CrushedStoneCoarseAggregatePassing_53mm">[327]Material!$D$68</definedName>
    <definedName name="M_CuringCompound" localSheetId="1">[329]Material!$D$69</definedName>
    <definedName name="M_CuringCompound">[330]Material!$D$69</definedName>
    <definedName name="M_DebondingStrips" localSheetId="1">[329]Material!$D$70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[331]Material!$D$73</definedName>
    <definedName name="M_ElectricDetonator" localSheetId="1">[328]Material!$D$74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[331]Material!$D$79</definedName>
    <definedName name="M_filterMediam" localSheetId="1">[222]Material!$D$79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[332]Material!$D$83</definedName>
    <definedName name="M_GIPipe_100mm" localSheetId="1">[359]Material!$D$84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[331]Material!$D$88</definedName>
    <definedName name="M_HandBrokenMetal_40mm" localSheetId="1">[355]Material!$D$89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[356]Material!$D$91</definedName>
    <definedName name="M_InterlockingBlocks_80mm" localSheetId="1">[355]Material!$D$92</definedName>
    <definedName name="M_InterlockingBlocks_80mm">[356]Material!$D$92</definedName>
    <definedName name="M_JointFillerBoard" localSheetId="1">[329]Material!$D$93</definedName>
    <definedName name="M_JointFillerBoard">[330]Material!$D$93</definedName>
    <definedName name="M_JuteNetting_OpenWeave_25mm">[332]Material!$D$94</definedName>
    <definedName name="M_JuteRope_12mm" localSheetId="1">[329]Material!$D$95</definedName>
    <definedName name="M_JuteRope_12mm">[330]Material!$D$95</definedName>
    <definedName name="M_KeyAggregatesPassing_224mm" localSheetId="1">[322]Material!$D$96</definedName>
    <definedName name="M_KeyAggregatesPassing_224mm">[327]Material!$D$96</definedName>
    <definedName name="m_lead">#REF!</definedName>
    <definedName name="M_Lime" localSheetId="1">[328]Material!$D$97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[330]Material!$D$109</definedName>
    <definedName name="M_PolytheneSheet_125" localSheetId="1">[329]Material!$D$110</definedName>
    <definedName name="M_PolytheneSheet_125">[330]Material!$D$110</definedName>
    <definedName name="M_PolytheneSheething" localSheetId="1">[329]Material!$D$111</definedName>
    <definedName name="M_PolytheneSheething">[330]Material!$D$111</definedName>
    <definedName name="M_RCCPipeNP3_1000mm" localSheetId="1">[329]Material!$D$114</definedName>
    <definedName name="M_RCCPipeNP3_1000mm">[330]Material!$D$114</definedName>
    <definedName name="M_RCCPipeNP3_1200mm" localSheetId="1">[329]Material!$D$113</definedName>
    <definedName name="M_RCCPipeNP3_1200mm">[330]Material!$D$113</definedName>
    <definedName name="M_RCCPipeNP3_500mm" localSheetId="1">[329]Material!$D$117</definedName>
    <definedName name="M_RCCPipeNP3_500mm">[330]Material!$D$117</definedName>
    <definedName name="M_RCCPipeNP3_750mm" localSheetId="1">[329]Material!$D$115</definedName>
    <definedName name="M_RCCPipeNP3_750mm">[330]Material!$D$115</definedName>
    <definedName name="M_RCCPipeNP4_1000mm" localSheetId="1">[329]Material!$D$119</definedName>
    <definedName name="M_RCCPipeNP4_1000mm">[330]Material!$D$119</definedName>
    <definedName name="M_RCCPipeNP4_1200mm" localSheetId="1">[329]Material!$D$118</definedName>
    <definedName name="M_RCCPipeNP4_1200mm">[330]Material!$D$118</definedName>
    <definedName name="M_RCCPipeNP4_500mm" localSheetId="1">[329]Material!$D$122</definedName>
    <definedName name="M_RCCPipeNP4_500mm">[330]Material!$D$122</definedName>
    <definedName name="M_RCCPipeNP4_750mm" localSheetId="1">[329]Material!$D$120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[330]Material!$D$125</definedName>
    <definedName name="M_Sand_Fine" localSheetId="1">[329]Material!$D$126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[331]Material!$D$129</definedName>
    <definedName name="M_SteelReinforcement_MSRoundBars" localSheetId="1">[329]Material!$D$130</definedName>
    <definedName name="M_SteelReinforcement_MSRoundBars">[330]Material!$D$130</definedName>
    <definedName name="M_SteelReinforcement_TMTBars" localSheetId="1">[328]Material!$D$131</definedName>
    <definedName name="M_SteelReinforcement_TMTBars">[331]Material!$D$131</definedName>
    <definedName name="M_StoneBoulder_150mm_below" localSheetId="1">[322]Material!$D$132</definedName>
    <definedName name="M_StoneBoulder_150mm_below">[327]Material!$D$132</definedName>
    <definedName name="M_StoneChips_12mm" localSheetId="1">[355]Material!$D$133</definedName>
    <definedName name="M_StoneChips_12mm">[356]Material!$D$133</definedName>
    <definedName name="M_StoneCrushedAggregate_112_009mm" localSheetId="1">[355]Material!$D$135</definedName>
    <definedName name="M_StoneCrushedAggregate_112_009mm">[356]Material!$D$135</definedName>
    <definedName name="M_StoneForCoarseRubbleMasonry_1stSort" localSheetId="1">[328]Material!$D$136</definedName>
    <definedName name="M_StoneForCoarseRubbleMasonry_1stSort">[331]Material!$D$136</definedName>
    <definedName name="M_StoneForCoarseRubbleMasonry_2ndSort" localSheetId="1">[328]Material!$D$137</definedName>
    <definedName name="M_StoneForCoarseRubbleMasonry_2ndSort">[331]Material!$D$137</definedName>
    <definedName name="M_StoneForRandomRubbleMasonry" localSheetId="1">[328]Material!$D$138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#REF!</definedName>
    <definedName name="M_Water" localSheetId="1">[329]Material!$D$146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'[362]p&amp;m'!#REF!</definedName>
    <definedName name="M1x" localSheetId="1">[319]Design!#REF!</definedName>
    <definedName name="M1x">[320]Design!#REF!</definedName>
    <definedName name="M1y" localSheetId="1">[319]Design!#REF!</definedName>
    <definedName name="M1y">[320]Design!#REF!</definedName>
    <definedName name="m2_2009">#REF!</definedName>
    <definedName name="M2x" localSheetId="1">[319]Design!#REF!</definedName>
    <definedName name="M2x">[320]Design!#REF!</definedName>
    <definedName name="M2y" localSheetId="1">[319]Design!#REF!</definedName>
    <definedName name="M2y">[320]Design!#REF!</definedName>
    <definedName name="m3_2009">#REF!</definedName>
    <definedName name="m8_2008">#REF!</definedName>
    <definedName name="m9_2008">#REF!</definedName>
    <definedName name="MA" localSheetId="1">[356]Input!$D$36</definedName>
    <definedName name="MA">[362]Input!$D$36</definedName>
    <definedName name="maa" localSheetId="1">[332]Data_Bit_I!#REF!</definedName>
    <definedName name="maa">[334]Data_Bit_I!#REF!</definedName>
    <definedName name="mab" localSheetId="1">[332]Data_Bit_I!#REF!</definedName>
    <definedName name="mab">[334]Data_Bit_I!#REF!</definedName>
    <definedName name="machine_mixing_of_concrete." localSheetId="1">#REF!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[152]Mactan!$A$1:$Z$1173</definedName>
    <definedName name="mactan">[168]Mactan!$A$1:$Z$1173</definedName>
    <definedName name="MAD" localSheetId="1">#REF!</definedName>
    <definedName name="MAD">#REF!</definedName>
    <definedName name="Maddy">#REF!</definedName>
    <definedName name="madhu" localSheetId="1">#REF!</definedName>
    <definedName name="madhu">#REF!</definedName>
    <definedName name="Main">'[136]Aug,02'!#REF!</definedName>
    <definedName name="maintenance" localSheetId="1">'[363]Legal Risk Analysis'!#REF!</definedName>
    <definedName name="maintenance">'[364]Legal Risk Analysis'!#REF!</definedName>
    <definedName name="makh">#REF!</definedName>
    <definedName name="mal" localSheetId="1">[358]DATA!$H$67</definedName>
    <definedName name="mal">[364]DATA!$H$67</definedName>
    <definedName name="Male">[101]data!#REF!</definedName>
    <definedName name="male_sp" localSheetId="1">#REF!</definedName>
    <definedName name="male_sp">#REF!</definedName>
    <definedName name="MAN" localSheetId="1">[232]m!$B$149</definedName>
    <definedName name="MAN">[235]m!$B$149</definedName>
    <definedName name="Man_Mazdoor">#REF!</definedName>
    <definedName name="mandaue" localSheetId="1">[152]Mandaue!$A$1:$T$1144</definedName>
    <definedName name="mandaue">[168]Mandaue!$A$1:$T$1144</definedName>
    <definedName name="mangalore" localSheetId="1">#REF!</definedName>
    <definedName name="mangalore">#REF!</definedName>
    <definedName name="Mani" localSheetId="1">[362]Leads!$B$13:$D$113</definedName>
    <definedName name="Mani">[365]Leads!$B$13:$D$113</definedName>
    <definedName name="manm" localSheetId="1">#REF!</definedName>
    <definedName name="manm">#REF!</definedName>
    <definedName name="manmazdoor" localSheetId="1">#REF!</definedName>
    <definedName name="manmazdoor">#REF!</definedName>
    <definedName name="mano" localSheetId="1">#REF!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[367]mas_hab!$A$1:$L$2239</definedName>
    <definedName name="mason" localSheetId="1">'[365]Rates SSR 2008-09'!$I$63</definedName>
    <definedName name="mason">'[368]Rates SSR 2008-09'!$I$63</definedName>
    <definedName name="Mason_1st_class" localSheetId="1">#REF!</definedName>
    <definedName name="Mason_1st_class">#REF!</definedName>
    <definedName name="Mason_2nd_class" localSheetId="1">#REF!</definedName>
    <definedName name="Mason_2nd_class">#REF!</definedName>
    <definedName name="mason1" localSheetId="1">'[52]SSR 2014-15 Rates'!$E$41</definedName>
    <definedName name="mason1">'[68]SSR 2014-15 Rates'!$E$41</definedName>
    <definedName name="mason2" localSheetId="1">'[52]SSR 2014-15 Rates'!$E$42</definedName>
    <definedName name="mason2">'[68]SSR 2014-15 Rates'!$E$42</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[369]MRATES!$I$23</definedName>
    <definedName name="mat">#REF!</definedName>
    <definedName name="MATE" localSheetId="1">[183]MRATES!$F$36</definedName>
    <definedName name="MATE">[189]MRATES!$F$36</definedName>
    <definedName name="material" localSheetId="1">#REF!</definedName>
    <definedName name="material">#REF!</definedName>
    <definedName name="MATERIAL_CLASS">'[127]PIPES BASIC RATES'!$A$5:$A$1000</definedName>
    <definedName name="maz">#REF!</definedName>
    <definedName name="Mazdoor" localSheetId="1">'[52]SSR 2014-15 Rates'!$E$43</definedName>
    <definedName name="Mazdoor">'[68]SSR 2014-15 Rates'!$E$43</definedName>
    <definedName name="mazski">#REF!</definedName>
    <definedName name="mbb" localSheetId="1">[332]Data_Bit_I!#REF!</definedName>
    <definedName name="mbb">[334]Data_Bit_I!#REF!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'[125]p&amp;m'!#REF!</definedName>
    <definedName name="mcvm">'[126]p&amp;m'!#REF!</definedName>
    <definedName name="me">#REF!</definedName>
    <definedName name="Medical" localSheetId="1">[101]data!#REF!</definedName>
    <definedName name="Medical">[101]data!#REF!</definedName>
    <definedName name="Melamine" localSheetId="1">#REF!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[232]MRATES!$F$30</definedName>
    <definedName name="metal_hc75" localSheetId="1">#REF!</definedName>
    <definedName name="metal_hc75">#REF!</definedName>
    <definedName name="metal_pick" localSheetId="1">#REF!</definedName>
    <definedName name="metal_pick">#REF!</definedName>
    <definedName name="metal_size" localSheetId="1">'[155]data existing_do not delete'!$B$73:$B$75</definedName>
    <definedName name="metal_size">'[156]data existing_do not delete'!$B$73:$B$75</definedName>
    <definedName name="metal_spr75" localSheetId="1">#REF!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[368]RMR!$F$30</definedName>
    <definedName name="MILD_6">[370]RMR!$F$30</definedName>
    <definedName name="Mild_Steel__Structural_Steel__I.e.__Angles__Channels_and_I_sections." localSheetId="1">#REF!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[312]Specification!$B$3:$B$116</definedName>
    <definedName name="mini_spec">[370]Sheet3!$B$3:$B$108</definedName>
    <definedName name="minpc">#REF!</definedName>
    <definedName name="mix" localSheetId="1">[371]r!$I$46</definedName>
    <definedName name="mix">[372]r!$I$46</definedName>
    <definedName name="MIX_SEAL_WBM" localSheetId="1">#REF!</definedName>
    <definedName name="MIX_SEAL_WBM">#REF!</definedName>
    <definedName name="Mixing_of_cement_mortar_by_machine" localSheetId="1">#REF!</definedName>
    <definedName name="Mixing_of_cement_mortar_by_machine">#REF!</definedName>
    <definedName name="mixrate" localSheetId="1">[373]leads!$H$14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#REF!</definedName>
    <definedName name="MLOAD" localSheetId="1">#REF!</definedName>
    <definedName name="MLOAD">[47]MRATES!$X$6</definedName>
    <definedName name="MLOADING" localSheetId="1">#REF!</definedName>
    <definedName name="MLOADING">#REF!</definedName>
    <definedName name="mm" localSheetId="1">[157]r!$F$4</definedName>
    <definedName name="mm">[159]r!$F$4</definedName>
    <definedName name="mmc" localSheetId="1">#REF!</definedName>
    <definedName name="mmc">#REF!</definedName>
    <definedName name="mmcc" localSheetId="1">#REF!</definedName>
    <definedName name="mmcc">#REF!</definedName>
    <definedName name="mmixing" localSheetId="1">#REF!</definedName>
    <definedName name="mmixing">#REF!</definedName>
    <definedName name="mmmj" localSheetId="1">'[238]labour coeff'!$A$3:$S$74</definedName>
    <definedName name="mmmj">'[64]labour coeff'!$A$3:$S$74</definedName>
    <definedName name="mmmmm" localSheetId="1">[72]pvc!$E$61</definedName>
    <definedName name="MMMMM">#REF!</definedName>
    <definedName name="MMP" localSheetId="1">#REF!</definedName>
    <definedName name="MMP">#REF!</definedName>
    <definedName name="mn" localSheetId="1">'[376]Lead statement'!#REF!</definedName>
    <definedName name="mn">'[377]Lead statement'!#REF!</definedName>
    <definedName name="Mname" localSheetId="1">#REF!</definedName>
    <definedName name="Mname">#REF!</definedName>
    <definedName name="MNJ" localSheetId="1">#REF!</definedName>
    <definedName name="MNJ">#REF!</definedName>
    <definedName name="mnmsector" localSheetId="1">[378]sectorwise!$A$1:$R$23</definedName>
    <definedName name="mnmsector">[379]sectorwise!$A$1:$R$23</definedName>
    <definedName name="mnr">#REF!</definedName>
    <definedName name="moj" localSheetId="1">'[380]p&amp;m'!#REF!</definedName>
    <definedName name="moj">'[381]p&amp;m'!#REF!</definedName>
    <definedName name="mone" localSheetId="1">[157]r!$F$2</definedName>
    <definedName name="mone">[159]r!$F$2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'[382]Lead  RATES'!$M$9</definedName>
    <definedName name="MR_22MM">'[383]Lead  RATES'!$M$9</definedName>
    <definedName name="MR_40MM" localSheetId="1">'[382]Lead  RATES'!$M$8</definedName>
    <definedName name="MR_40MM">'[383]Lead  RATES'!$M$8</definedName>
    <definedName name="MR_55MM">'[384]Lead  RATES'!#REF!</definedName>
    <definedName name="MR_63MM" localSheetId="1">#REF!</definedName>
    <definedName name="MR_63MM">#REF!</definedName>
    <definedName name="MR_7MM" localSheetId="1">'[382]Lead  RATES'!$M$12</definedName>
    <definedName name="MR_7MM">'[383]Lead  RATES'!$M$12</definedName>
    <definedName name="MR_BT" localSheetId="1">'[382]Lead  RATES'!$M$15</definedName>
    <definedName name="MR_BT">'[383]Lead  RATES'!$M$15</definedName>
    <definedName name="MR_BTE" localSheetId="1">'[382]Lead  RATES'!$M$16</definedName>
    <definedName name="MR_BTE">'[383]Lead  RATES'!$M$16</definedName>
    <definedName name="MR_GRADE2">'[384]Lead  RATES'!#REF!</definedName>
    <definedName name="MR_GRADE3">'[384]Lead  RATES'!#REF!</definedName>
    <definedName name="MR_GRAVEL" localSheetId="1">#REF!</definedName>
    <definedName name="MR_GRAVEL">#REF!</definedName>
    <definedName name="MR_METAL11MM" localSheetId="1">'[382]Lead  RATES'!$M$11</definedName>
    <definedName name="MR_METAL11MM">'[383]Lead  RATES'!$M$11</definedName>
    <definedName name="MR_SAND">'[384]Lead  RATES'!#REF!</definedName>
    <definedName name="MR_SANDF">'[384]Lead  RATES'!#REF!</definedName>
    <definedName name="MR_STONEDUST" localSheetId="1">#REF!</definedName>
    <definedName name="MR_STONEDUST">#REF!</definedName>
    <definedName name="MRItemTotal">#REF!</definedName>
    <definedName name="mrt">#REF!</definedName>
    <definedName name="mrti">#REF!</definedName>
    <definedName name="MS" localSheetId="1">#REF!</definedName>
    <definedName name="MS">[47]MRATES!$T$18</definedName>
    <definedName name="ms_channels" localSheetId="1">#REF!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[47]MRATES!$X$8</definedName>
    <definedName name="mt">#REF!</definedName>
    <definedName name="mtor">#REF!</definedName>
    <definedName name="mtwo" localSheetId="1">[157]r!$F$3</definedName>
    <definedName name="mtwo">[159]r!$F$3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[47]MRATES!$X$7</definedName>
    <definedName name="mura" localSheetId="1">#REF!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[78]input!$C$11</definedName>
    <definedName name="mwls" localSheetId="1">'[277]Nspt-smp-final-ORIGINAL'!$X$8:$X$56</definedName>
    <definedName name="mwls">'[280]Nspt-smp-final-ORIGINAL'!$X$8:$X$56</definedName>
    <definedName name="mymax" localSheetId="1">[379]Levels!$P$5</definedName>
    <definedName name="mymax">[383]Levels!$P$5</definedName>
    <definedName name="mymin" localSheetId="1">[379]Levels!$O$5</definedName>
    <definedName name="mymin">[383]Levels!$O$5</definedName>
    <definedName name="mz" localSheetId="1">#REF!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[234]Labour!$D$22</definedName>
    <definedName name="naga">[385]Labour!$D$22</definedName>
    <definedName name="nagara" localSheetId="1">[384]m!$M$3</definedName>
    <definedName name="nagara">[325]m!$M$3</definedName>
    <definedName name="nagaraj" localSheetId="1">[384]m!$M$3</definedName>
    <definedName name="nagaraj">[325]m!$M$3</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[101]data!#REF!</definedName>
    <definedName name="newdata" localSheetId="1">#REF!</definedName>
    <definedName name="newdata">#REF!</definedName>
    <definedName name="nh" localSheetId="1">#REF!</definedName>
    <definedName name="nh">#REF!</definedName>
    <definedName name="NH4Rückläufekg" localSheetId="1">[159]BALAN1!$E$19</definedName>
    <definedName name="NH4Rückläufekg">[160]BALAN1!$E$19</definedName>
    <definedName name="NH4vorklkg" localSheetId="1">[159]BALAN1!$F$19</definedName>
    <definedName name="NH4vorklkg">[160]BALAN1!$F$19</definedName>
    <definedName name="NH4vorklmg" localSheetId="1">[159]BALAN1!$F$20</definedName>
    <definedName name="NH4vorklmg">[161]BALAN1!$F$20</definedName>
    <definedName name="nl" localSheetId="1">[385]DATA!$B$22</definedName>
    <definedName name="nl">[386]data!$B$22</definedName>
    <definedName name="NM" localSheetId="1" hidden="1">{"'ridftotal'!$A$4:$S$27"}</definedName>
    <definedName name="NM" hidden="1">{"'ridftotal'!$A$4:$S$27"}</definedName>
    <definedName name="nn" localSheetId="1">#REF!</definedName>
    <definedName name="nn">[387]Publicbuilding!$R$46</definedName>
    <definedName name="NNN" localSheetId="1">#REF!</definedName>
    <definedName name="NNN">#REF!</definedName>
    <definedName name="NNNN" localSheetId="1">'[85]col-reinft1'!#REF!</definedName>
    <definedName name="NNNN">'[86]col-reinft1'!#REF!</definedName>
    <definedName name="NNNNN" localSheetId="1">'[388]conc-foot-gradeslab'!#REF!</definedName>
    <definedName name="NNNNN">'[389]conc-foot-gradeslab'!#REF!</definedName>
    <definedName name="no" localSheetId="1">'[179]habs-list'!$B$5:$B$285</definedName>
    <definedName name="no">'[175]habs-list'!$B$5:$B$285</definedName>
    <definedName name="No." localSheetId="1">#REF!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[159]BALAN1!$F$21</definedName>
    <definedName name="NO3vorklkg">[160]BALAN1!$F$21</definedName>
    <definedName name="NO3vorklmg" localSheetId="1">[159]BALAN1!$F$22</definedName>
    <definedName name="NO3vorklmg">[160]BALAN1!$F$22</definedName>
    <definedName name="nodes" localSheetId="1">[283]nodes!$C$5:$C$115</definedName>
    <definedName name="nodes">[284]nodes!$C$5:$C$115</definedName>
    <definedName name="NOK" localSheetId="1">#REF!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[391]Labour!$D$15</definedName>
    <definedName name="notok" localSheetId="1">#REF!</definedName>
    <definedName name="notok">#REF!</definedName>
    <definedName name="NOTUSED" localSheetId="1">'[128]R99 etc'!$A$1:$L$142</definedName>
    <definedName name="NOTUSED">'[131]R99 etc'!$A$1:$L$142</definedName>
    <definedName name="nr">[19]DATA!$B$3</definedName>
    <definedName name="NR_136_Found" localSheetId="1">'[389]Road data'!$K$417</definedName>
    <definedName name="NR_136_Found">'[392]Road data'!$K$417</definedName>
    <definedName name="NR_Approachslab" localSheetId="1">'[389]Road data'!$K$697</definedName>
    <definedName name="NR_Approachslab">'[392]Road data'!$K$697</definedName>
    <definedName name="NR_backfill" localSheetId="1">'[389]Road data'!$K$741</definedName>
    <definedName name="NR_backfill">'[392]Road data'!$K$741</definedName>
    <definedName name="NR_Filter" localSheetId="1">'[389]Road data'!$K$544</definedName>
    <definedName name="NR_Filter">'[392]Road data'!$K$544</definedName>
    <definedName name="NR_HYSD_found" localSheetId="1">'[389]Road data'!$K$789</definedName>
    <definedName name="NR_HYSD_found">'[392]Road data'!$K$789</definedName>
    <definedName name="NR_HYSD_sub" localSheetId="1">'[389]Road data'!$K$773</definedName>
    <definedName name="NR_HYSD_sub">'[392]Road data'!$K$773</definedName>
    <definedName name="NR_HYSD_super" localSheetId="1">'[389]Road data'!$K$757</definedName>
    <definedName name="NR_HYSD_super">'[392]Road data'!$K$757</definedName>
    <definedName name="NR_M15_Footing" localSheetId="1">'[389]Road data'!$K$570</definedName>
    <definedName name="NR_M15_Footing">'[392]Road data'!$K$570</definedName>
    <definedName name="NR_M15_levellingcoarse" localSheetId="1">'[389]Road data'!$K$721</definedName>
    <definedName name="NR_M15_levellingcoarse">'[392]Road data'!$K$721</definedName>
    <definedName name="NR_M15_sub" localSheetId="1">'[389]Road data'!$K$596</definedName>
    <definedName name="NR_M15_sub">'[392]Road data'!$K$596</definedName>
    <definedName name="NR_M20_bed" localSheetId="1">'[389]Road data'!$K$621</definedName>
    <definedName name="NR_M20_bed">'[392]Road data'!$K$621</definedName>
    <definedName name="NR_M20_slab" localSheetId="1">'[389]Road data'!$K$646</definedName>
    <definedName name="NR_M20_slab">'[392]Road data'!$K$646</definedName>
    <definedName name="NR_M30_WC" localSheetId="1">'[389]Road data'!$K$671</definedName>
    <definedName name="NR_M30_WC">'[392]Road data'!$K$671</definedName>
    <definedName name="NR_R_300" localSheetId="1">'[389]Road data'!$K$527</definedName>
    <definedName name="NR_R_300">'[392]Road data'!$K$527</definedName>
    <definedName name="NR_weepholes" localSheetId="1">'[389]Road data'!$K$849</definedName>
    <definedName name="NR_weepholes">'[392]Road data'!$K$849</definedName>
    <definedName name="NSPCCC" localSheetId="1">#REF!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[335]dBase!$A$3:$I$1005</definedName>
    <definedName name="num2text">[336]dBase!$A$3:$I$1005</definedName>
    <definedName name="Number_of_Payments">#N/A</definedName>
    <definedName name="numf">"$#REF!.$#REF!$#REF!"</definedName>
    <definedName name="Nurses" localSheetId="1">'[121]Data.F8.BTR'!#REF!</definedName>
    <definedName name="Nurses">'[122]Data.F8.BTR'!#REF!</definedName>
    <definedName name="nurses1" localSheetId="1">'[121]Data.F8.BTR'!#REF!</definedName>
    <definedName name="nurses1">'[122]Data.F8.BTR'!#REF!</definedName>
    <definedName name="NVCP" localSheetId="1">#REF!</definedName>
    <definedName name="NVCP">#REF!</definedName>
    <definedName name="NVN">[242]Material!$D$126</definedName>
    <definedName name="nw" localSheetId="1">#REF!</definedName>
    <definedName name="nw">#REF!</definedName>
    <definedName name="o" localSheetId="1">[73]pvc_basic!$G$14</definedName>
    <definedName name="o">'[393]JAWAHAR-hyd-original'!$B$8:$B$91</definedName>
    <definedName name="obd_paint" localSheetId="1">#REF!</definedName>
    <definedName name="obd_paint">#REF!</definedName>
    <definedName name="obpl" localSheetId="1">#REF!</definedName>
    <definedName name="obpl">#REF!</definedName>
    <definedName name="OCM" localSheetId="1">[105]office!$B$20</definedName>
    <definedName name="OCM">[106]office!$B$20</definedName>
    <definedName name="oct" localSheetId="1">#REF!</definedName>
    <definedName name="oct">#REF!</definedName>
    <definedName name="octf">#REF!</definedName>
    <definedName name="od" localSheetId="1">'[179]int-Dia-hdpe'!$C$3:$C$27</definedName>
    <definedName name="od">'[175]int-Dia-hdpe'!$C$3:$C$27</definedName>
    <definedName name="oe">#REF!</definedName>
    <definedName name="OG_metal" localSheetId="1">#REF!</definedName>
    <definedName name="OG_metal">#REF!</definedName>
    <definedName name="OH" localSheetId="1">[183]MRATES!$H$52</definedName>
    <definedName name="OH">[189]MRATES!$H$52</definedName>
    <definedName name="OHBRBRACEONETOSIX" localSheetId="1">#REF!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[394]LEAD!$K$47</definedName>
    <definedName name="OHCP">[395]LEAD!$K$46</definedName>
    <definedName name="OHR">'[396]Leads Entry'!$I$30</definedName>
    <definedName name="ohs" localSheetId="1">'[397]Boq - Flats'!#REF!</definedName>
    <definedName name="ohs">'[398]Boq - Flats'!#REF!</definedName>
    <definedName name="OHSR" localSheetId="1">#REF!</definedName>
    <definedName name="OHSR">#REF!</definedName>
    <definedName name="OHSR2" localSheetId="1">#REF!</definedName>
    <definedName name="OHSR2">#REF!</definedName>
    <definedName name="ohsrcap" localSheetId="1">#REF!</definedName>
    <definedName name="ohsrcap">#REF!</definedName>
    <definedName name="ohsrlls" localSheetId="1">[283]nodes!$D$5:$D$115</definedName>
    <definedName name="ohsrlls">[284]nodes!$D$5:$D$115</definedName>
    <definedName name="oi">#REF!</definedName>
    <definedName name="oii">#REF!</definedName>
    <definedName name="OIU" localSheetId="1">[176]DATA_PRG!$H$328</definedName>
    <definedName name="OIU">[180]DATA_PRG!$H$328</definedName>
    <definedName name="ojjlkj" localSheetId="1">[219]Material!$D$130</definedName>
    <definedName name="ojjlkj">[221]Material!$D$130</definedName>
    <definedName name="ojsdgn" localSheetId="1">#REF!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'[395]p&amp;m'!#REF!</definedName>
    <definedName name="oo">'[399]p&amp;m'!#REF!</definedName>
    <definedName name="ooo">#REF!</definedName>
    <definedName name="OOOEOOOE" localSheetId="1">#REF!</definedName>
    <definedName name="OOOEOOOE">#REF!</definedName>
    <definedName name="oooo" localSheetId="1">#REF!</definedName>
    <definedName name="oooo">#REF!</definedName>
    <definedName name="OPERATION">[216]Sheet2!$F$2:$F$4</definedName>
    <definedName name="optrq" localSheetId="1">#REF!</definedName>
    <definedName name="optrq">#REF!</definedName>
    <definedName name="OrderTable" localSheetId="1" hidden="1">#REF!</definedName>
    <definedName name="OrderTable" hidden="1">#REF!</definedName>
    <definedName name="OrgNvorklkg" localSheetId="1">[159]BALAN1!$F$23</definedName>
    <definedName name="OrgNvorklkg">[160]BALAN1!$F$23</definedName>
    <definedName name="OrgNvorklmg" localSheetId="1">[159]BALAN1!$F$24</definedName>
    <definedName name="OrgNvorklmg">[160]BALAN1!$F$24</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[159]BALAN1!#REF!</definedName>
    <definedName name="P_reinigung_in_BiopurN">[160]BALAN1!#REF!</definedName>
    <definedName name="P_reinigung_in_Filter" localSheetId="1">[159]BALAN1!#REF!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[180]DATA_PRG!$H$345</definedName>
    <definedName name="painter" localSheetId="1">'[52]SSR 2014-15 Rates'!$E$44</definedName>
    <definedName name="painter">'[68]SSR 2014-15 Rates'!$E$44</definedName>
    <definedName name="painting" localSheetId="1">#REF!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[319]Design!#REF!</definedName>
    <definedName name="Pbx">[320]Design!#REF!</definedName>
    <definedName name="Pby" localSheetId="1">[319]Design!#REF!</definedName>
    <definedName name="Pby">[320]Design!#REF!</definedName>
    <definedName name="pc" localSheetId="1">#REF!</definedName>
    <definedName name="pc">#REF!</definedName>
    <definedName name="pcc" localSheetId="1">#REF!</definedName>
    <definedName name="pcc">#REF!</definedName>
    <definedName name="pcc_bedblock" localSheetId="1">#REF!</definedName>
    <definedName name="pcc_bedblock">#REF!</definedName>
    <definedName name="PCCLC">'[65]DATA-2005-06'!$J$363</definedName>
    <definedName name="pccut" localSheetId="1">#REF!</definedName>
    <definedName name="pccut">#REF!</definedName>
    <definedName name="pcl">#REF!</definedName>
    <definedName name="pcrao">#REF!</definedName>
    <definedName name="PDS" localSheetId="1">#REF!</definedName>
    <definedName name="PDS">#REF!</definedName>
    <definedName name="Pedastals__columns" localSheetId="1">[79]Works!#REF!</definedName>
    <definedName name="Pedastals__columns">[79]Works!#REF!</definedName>
    <definedName name="per">[402]GA!$B$25</definedName>
    <definedName name="Perf_Garantee" localSheetId="1">#REF!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[133]Process!#REF!</definedName>
    <definedName name="pftw">[134]Process!#REF!</definedName>
    <definedName name="pg" localSheetId="1">#REF!</definedName>
    <definedName name="pg">#REF!</definedName>
    <definedName name="PGS" localSheetId="1">#REF!</definedName>
    <definedName name="PGS">#REF!</definedName>
    <definedName name="PHANI" localSheetId="1">[384]m!$B$149</definedName>
    <definedName name="PHANI">[403]m!$B$149</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#REF!</definedName>
    <definedName name="Pig">[404]Mortars!$E$75</definedName>
    <definedName name="pIIII">#REF!</definedName>
    <definedName name="pillers" localSheetId="1">[269]concrete!$L$194</definedName>
    <definedName name="pillers">[270]concrete!$L$194</definedName>
    <definedName name="PIPE" localSheetId="1">#REF!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'[389]conc-foot-gradeslab'!#REF!</definedName>
    <definedName name="pkgno" localSheetId="1">#REF!</definedName>
    <definedName name="pkgno">#REF!</definedName>
    <definedName name="PKK" localSheetId="1">'[388]conc-foot-gradeslab'!#REF!</definedName>
    <definedName name="PKK">'[389]conc-foot-gradeslab'!#REF!</definedName>
    <definedName name="pla">[17]DATA_PRG!$H$252</definedName>
    <definedName name="plasp" localSheetId="1">[176]DATA_PRG!$H$296</definedName>
    <definedName name="plasp">[180]DATA_PRG!$H$296</definedName>
    <definedName name="PLAST1312">'[65]DATA-2005-06'!$J$521</definedName>
    <definedName name="plaster_ornamental" localSheetId="1">#REF!</definedName>
    <definedName name="plaster_ornamental">#REF!</definedName>
    <definedName name="plaster_stage" localSheetId="1">'[155]data existing_do not delete'!$A$88:$A$91</definedName>
    <definedName name="plaster_stage">'[156]data existing_do not delete'!$A$88:$A$91</definedName>
    <definedName name="plaster_thick" localSheetId="1">'[155]data existing_do not delete'!$D$14:$D$16</definedName>
    <definedName name="plaster_thick">'[168]data existing_do not delete'!$D$14:$D$16</definedName>
    <definedName name="plaster_twelve" localSheetId="1">#REF!</definedName>
    <definedName name="plaster_twelve">#REF!</definedName>
    <definedName name="plaster_twenty" localSheetId="1">#REF!</definedName>
    <definedName name="plaster_twenty">#REF!</definedName>
    <definedName name="PLASTERING" localSheetId="1">[25]maya!$A$23:$A$27</definedName>
    <definedName name="PLASTERING">[49]maya!$A$23:$A$27</definedName>
    <definedName name="PLASTERING_WALLS_CEILING">'[127]BACK BONE'!$HL$2:$HL$52</definedName>
    <definedName name="plastering12" localSheetId="1">#REF!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[79]Works!#REF!</definedName>
    <definedName name="Plinth_beams__lintels">[79]Works!#REF!</definedName>
    <definedName name="PM" localSheetId="1">#REF!</definedName>
    <definedName name="pm">#REF!</definedName>
    <definedName name="PM_AirCompressor_210cfm" localSheetId="1">'[329]Plant &amp;  Machinery'!$G$4</definedName>
    <definedName name="PM_AirCompressor_210cfm">'[330]Plant &amp;  Machinery'!$G$4</definedName>
    <definedName name="PM_BatchMixHMP_46_60THP" localSheetId="1">'[355]Plant &amp;  Machinery'!$G$5</definedName>
    <definedName name="PM_BatchMixHMP_46_60THP">'[356]Plant &amp;  Machinery'!$G$5</definedName>
    <definedName name="PM_BatchTypeHMP_30_40" localSheetId="1">'[322]Plant &amp;  Machinery'!$G$6</definedName>
    <definedName name="PM_BatchTypeHMP_30_40">'[327]Plant &amp;  Machinery'!$G$6</definedName>
    <definedName name="PM_BitumenBoilerOilFired_1000" localSheetId="1">'[322]Plant &amp;  Machinery'!$G$9</definedName>
    <definedName name="PM_BitumenBoilerOilFired_1000">'[327]Plant &amp;  Machinery'!$G$9</definedName>
    <definedName name="PM_BitumenBoilerOilFired_200" localSheetId="1">'[355]Plant &amp;  Machinery'!$G$8</definedName>
    <definedName name="PM_BitumenBoilerOilFired_200">'[356]Plant &amp;  Machinery'!$G$8</definedName>
    <definedName name="PM_BitumenEmulsionPressureDistributor" localSheetId="1">'[355]Plant &amp;  Machinery'!$G$10</definedName>
    <definedName name="PM_BitumenEmulsionPressureDistributor">'[356]Plant &amp;  Machinery'!$G$10</definedName>
    <definedName name="PM_ConcreteMixer" localSheetId="1">'[329]Plant &amp;  Machinery'!$G$11</definedName>
    <definedName name="PM_ConcreteMixer">'[330]Plant &amp;  Machinery'!$G$11</definedName>
    <definedName name="PM_Dozer_D50" localSheetId="1">'[329]Plant &amp;  Machinery'!$G$13</definedName>
    <definedName name="PM_Dozer_D50">'[330]Plant &amp;  Machinery'!$G$13</definedName>
    <definedName name="PM_ElectricGeneratorSet_125" localSheetId="1">'[322]Plant &amp;  Machinery'!$G$15</definedName>
    <definedName name="PM_ElectricGeneratorSet_125">'[327]Plant &amp;  Machinery'!$G$15</definedName>
    <definedName name="PM_FrontEndLoader_1cum" localSheetId="1">'[322]Plant &amp;  Machinery'!$G$17</definedName>
    <definedName name="PM_FrontEndLoader_1cum">'[327]Plant &amp;  Machinery'!$G$17</definedName>
    <definedName name="PM_HydraulicBroom" localSheetId="1">'[355]Plant &amp;  Machinery'!$G$19</definedName>
    <definedName name="PM_HydraulicBroom">'[356]Plant &amp;  Machinery'!$G$19</definedName>
    <definedName name="PM_HydraulicExcavator_09cum" localSheetId="1">'[322]Plant &amp;  Machinery'!$G$20</definedName>
    <definedName name="PM_HydraulicExcavator_09cum">'[327]Plant &amp;  Machinery'!$G$20</definedName>
    <definedName name="PM_HydraulicSelfPropelledChipSpreader" localSheetId="1">'[355]Plant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'[330]Plant &amp;  Machinery'!$G$23</definedName>
    <definedName name="PM_Mixall_6_10t" localSheetId="1">'[355]Plant &amp;  Machinery'!$G$24</definedName>
    <definedName name="PM_Mixall_6_10t">'[356]Plant &amp;  Machinery'!$G$24</definedName>
    <definedName name="PM_MotorGrader" localSheetId="1">'[322]Plant &amp;  Machinery'!$G$25</definedName>
    <definedName name="PM_MotorGrader">'[327]Plant &amp;  Machinery'!$G$25</definedName>
    <definedName name="PM_NeedleVibrator" localSheetId="1">'[329]Plant &amp;  Machinery'!$G$27</definedName>
    <definedName name="PM_NeedleVibrator">'[330]Plant &amp;  Machinery'!$G$27</definedName>
    <definedName name="PM_PaverFinisher" localSheetId="1">'[322]Plant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'[330]Plant &amp;  Machinery'!$G$30</definedName>
    <definedName name="PM_ScreedVibrator" localSheetId="1">'[329]Plant &amp;  Machinery'!$G$31</definedName>
    <definedName name="PM_ScreedVibrator">'[330]Plant &amp;  Machinery'!$G$31</definedName>
    <definedName name="PM_ThreeWheeled_80_100kN_StaticRoller" localSheetId="1">'[322]Plant &amp;  Machinery'!$G$34</definedName>
    <definedName name="PM_ThreeWheeled_80_100kN_StaticRoller">'[327]Plant &amp;  Machinery'!$G$34</definedName>
    <definedName name="PM_Tipper_55" localSheetId="1">'[322]Plant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'[354]Plant &amp;  Machinery'!$G$49</definedName>
    <definedName name="PM_Tractor_Trolley" localSheetId="1">'[329]Plant &amp;  Machinery'!$G$48</definedName>
    <definedName name="PM_Tractor_Trolley">'[330]Plant &amp;  Machinery'!$G$48</definedName>
    <definedName name="PM_Truck" localSheetId="1">'[396]Plant &amp;  Machinery'!$G$50</definedName>
    <definedName name="PM_Truck">'[399]Plant &amp;  Machinery'!$G$50</definedName>
    <definedName name="PM_VibratoryRoller_80_100kN" localSheetId="1">'[355]Plant &amp;  Machinery'!$G$51</definedName>
    <definedName name="PM_VibratoryRoller_80_100kN">'[356]Plant &amp;  Machinery'!$G$51</definedName>
    <definedName name="pm_WaterLorry" localSheetId="1">'[357]Plant &amp;  Machinery'!$H$69</definedName>
    <definedName name="pm_WaterLorry">'[358]Plant &amp;  Machinery'!$H$69</definedName>
    <definedName name="PM_WaterTanker_6kl" localSheetId="1">'[329]Plant &amp;  Machinery'!$G$53</definedName>
    <definedName name="PM_WaterTanker_6kl">'[330]Plant &amp;  Machinery'!$G$53</definedName>
    <definedName name="PM_WetMixPlant_or_PugMill">'[332]Plant &amp;  Machinery'!$G$54</definedName>
    <definedName name="pmest" localSheetId="1">[284]detls!$A$3:$O$18</definedName>
    <definedName name="pmest">[286]detls!$A$3:$O$18</definedName>
    <definedName name="PMS" localSheetId="1">[246]m1!$D$30</definedName>
    <definedName name="PMS">[249]m1!$D$30</definedName>
    <definedName name="PN" localSheetId="1">'[405]WATER-HAMMER'!$F$27:$F$31</definedName>
    <definedName name="PN">'[405]WATER-HAMMER'!$F$27:$F$31</definedName>
    <definedName name="Pneumatic_tyre_Roller" localSheetId="1">#REF!</definedName>
    <definedName name="Pneumatic_tyre_Roller">#REF!</definedName>
    <definedName name="po" localSheetId="1">[323]Material!$D$111</definedName>
    <definedName name="po">[324]Material!$D$111</definedName>
    <definedName name="poi" localSheetId="1">[323]Material!$D$113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[131]Lead!#REF!</definedName>
    <definedName name="portion">[139]Lead!#REF!</definedName>
    <definedName name="poutr" localSheetId="1">#REF!</definedName>
    <definedName name="poutr">#REF!</definedName>
    <definedName name="powo" localSheetId="1">#REF!</definedName>
    <definedName name="powo">#REF!</definedName>
    <definedName name="pp" localSheetId="1">'[404]pvc-pipe-rates'!$B$8:$B$27</definedName>
    <definedName name="pp">'[406]pvc-pipe-rates'!$B$8:$B$27</definedName>
    <definedName name="ppp" localSheetId="1" hidden="1">{#N/A,#N/A,FALSE,"no"}</definedName>
    <definedName name="ppp" hidden="1">{#N/A,#N/A,FALSE,"no"}</definedName>
    <definedName name="PPPPP" localSheetId="1">#REF!</definedName>
    <definedName name="PPPPP">#REF!</definedName>
    <definedName name="pppppppppp">[79]Material!#REF!</definedName>
    <definedName name="pppppppppppp">[79]Works!#REF!</definedName>
    <definedName name="pppppppppppppp">[79]Works!#REF!</definedName>
    <definedName name="pqodjhf" localSheetId="1">#REF!</definedName>
    <definedName name="pqodjhf">#REF!</definedName>
    <definedName name="pr" localSheetId="1">[154]id!$A$3:$E$449</definedName>
    <definedName name="pr">[157]id!$A$3:$E$449</definedName>
    <definedName name="PR_Habcode_16_Dig" localSheetId="1">#REF!</definedName>
    <definedName name="PR_Habcode_16_Dig">#REF!</definedName>
    <definedName name="Prasad" localSheetId="1">#REF!</definedName>
    <definedName name="Prasad">#REF!</definedName>
    <definedName name="praveen" localSheetId="1">[407]sand!$A$1:$N$206</definedName>
    <definedName name="praveen">[408]sand!$A$1:$N$206</definedName>
    <definedName name="prb">#REF!</definedName>
    <definedName name="PRC" localSheetId="1">#REF!</definedName>
    <definedName name="PRC">#REF!</definedName>
    <definedName name="prelim" localSheetId="1">'[150]1'!$A$1:$U$65536</definedName>
    <definedName name="prelim">'[151]1'!$A$1:$U$65536</definedName>
    <definedName name="Prelm_Exp" localSheetId="1">#REF!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 localSheetId="0">Electrical!$A$1:$G$564</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items'!$1:$6</definedName>
    <definedName name="_xlnm.Print_Titles" localSheetId="0">Electrical!$1:$8</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[105]office!$B$22</definedName>
    <definedName name="PROFIT">[106]office!$B$22</definedName>
    <definedName name="PROFIT1" localSheetId="1">[105]office!$B$21</definedName>
    <definedName name="PROFIT1">[106]office!$B$21</definedName>
    <definedName name="PROFORMA_IV__2_" localSheetId="1">#REF!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[409]t_prsr!$A$3:$H$60</definedName>
    <definedName name="PRückläufekg" localSheetId="1">[159]BALAN1!$E$25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'[163]PSC REVISED'!$C$46:$K$46</definedName>
    <definedName name="PSC_FR_12KG" localSheetId="1">'[161]PSC REVISED'!$C$62:$K$62</definedName>
    <definedName name="PSC_FR_12KG">'[163]PSC REVISED'!$C$62:$K$62</definedName>
    <definedName name="PSC_FR_14KG" localSheetId="1">'[161]PSC REVISED'!$C$77:$K$77</definedName>
    <definedName name="PSC_FR_14KG">'[163]PSC REVISED'!$C$77:$K$77</definedName>
    <definedName name="PSC_FR_16KG" localSheetId="1">'[161]PSC REVISED'!$C$92:$K$92</definedName>
    <definedName name="PSC_FR_16KG">'[163]PSC REVISED'!$C$92:$K$92</definedName>
    <definedName name="PSC_FR_6KG" localSheetId="1">'[161]PSC REVISED'!$C$18:$K$18</definedName>
    <definedName name="PSC_FR_6KG">'[163]PSC REVISED'!$C$18:$K$18</definedName>
    <definedName name="PSC_FR_8KG" localSheetId="1">'[161]PSC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#REF!</definedName>
    <definedName name="psw">#REF!</definedName>
    <definedName name="pt">'[262]Data o'!#REF!</definedName>
    <definedName name="pui">#REF!</definedName>
    <definedName name="pump" localSheetId="1">#REF!</definedName>
    <definedName name="pump">#REF!</definedName>
    <definedName name="Pump___23_KW" localSheetId="1">#REF!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[320]Design!#REF!</definedName>
    <definedName name="PV" localSheetId="1">[406]PVC_dia!$A$26:$L$38</definedName>
    <definedName name="PV">[409]PVC_dia!$A$26:$L$38</definedName>
    <definedName name="pvc" localSheetId="1">[408]detls!$A$26:$O$38</definedName>
    <definedName name="pvc">[410]detls!$A$26:$O$38</definedName>
    <definedName name="pvc_100" localSheetId="1">#REF!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#REF!</definedName>
    <definedName name="PVC_D">[78]wh_data!$E$21:$H$33</definedName>
    <definedName name="PVC_D_R">[78]CPHEEO!$AY$3:$AY$15</definedName>
    <definedName name="PVC_D_RATES" localSheetId="1">[161]pvc!$C$23:$O$23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[163]pvc!$C$60:$O$60</definedName>
    <definedName name="PVC_FR_4KG" localSheetId="1">[161]pvc!$C$31:$O$31</definedName>
    <definedName name="PVC_FR_4KG">[163]pvc!$C$31:$O$31</definedName>
    <definedName name="PVC_FR_6KG" localSheetId="1">[161]pvc!$C$45:$O$45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#REF!</definedName>
    <definedName name="PVC_RATES">[78]wh_data!$L$21:$O$33</definedName>
    <definedName name="pvc_specials" localSheetId="1">#REF!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'[175]int-Dia-pvc'!$H$3:$H$27</definedName>
    <definedName name="PVCid10_0">NA()</definedName>
    <definedName name="PVCid4.0" localSheetId="1">'[179]int-Dia-pvc'!$E$3:$E$27</definedName>
    <definedName name="PVCid4.0">'[175]int-Dia-pvc'!$E$3:$E$27</definedName>
    <definedName name="PVCid4_0">NA()</definedName>
    <definedName name="PVCid6.0" localSheetId="1">'[179]int-Dia-pvc'!$F$3:$F$27</definedName>
    <definedName name="PVCid6.0">'[175]int-Dia-pvc'!$F$3:$F$27</definedName>
    <definedName name="PVCid6_0">NA()</definedName>
    <definedName name="PVCid8.0" localSheetId="1">'[179]int-Dia-pvc'!$G$3:$G$27</definedName>
    <definedName name="PVCid8.0">'[175]int-Dia-pvc'!$G$3:$G$27</definedName>
    <definedName name="PVCid8_0">NA()</definedName>
    <definedName name="pvcMTA">#REF!</definedName>
    <definedName name="PVCod" localSheetId="1">'[179]int-Dia-pvc'!$C$3:$C$27</definedName>
    <definedName name="PVCod">'[175]int-Dia-pvc'!$C$3:$C$27</definedName>
    <definedName name="pvcpvrate" localSheetId="1">'[286]pvc-rates'!$C$7:$I$46</definedName>
    <definedName name="pvcpvrate">'[288]pvc-rates'!$C$7:$I$46</definedName>
    <definedName name="pvcrates" localSheetId="1">'[287]pvc-pipe-rates'!$I$30:$Z$35</definedName>
    <definedName name="pvcrates">'[289]pvc-pipe-rates'!$I$30:$Z$35</definedName>
    <definedName name="PVCreducedTee">#REF!</definedName>
    <definedName name="pvcsaddle" localSheetId="1">[163]Sheet1!$B$98:$B$102</definedName>
    <definedName name="pvcsaddle">[166]Sheet1!$B$98:$B$102</definedName>
    <definedName name="pvcSpecials">#REF!</definedName>
    <definedName name="pvcTee">#REF!</definedName>
    <definedName name="pvcwts" localSheetId="1">'[286]PVC weights'!$B$1:$F$40</definedName>
    <definedName name="pvcwts">'[288]PVC weights'!$B$1:$F$40</definedName>
    <definedName name="pvf">#REF!</definedName>
    <definedName name="Pvorklkg" localSheetId="1">[159]BALAN1!$F$25</definedName>
    <definedName name="Pvorklkg">[160]BALAN1!$F$25</definedName>
    <definedName name="Pvorklmg" localSheetId="1">[159]BALAN1!$F$26</definedName>
    <definedName name="Pvorklmg">[160]BALAN1!$F$26</definedName>
    <definedName name="pw">'[50]C-data'!$F$86</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[409]R_Det!#REF!</definedName>
    <definedName name="Q_EW_F">[411]R_Det!#REF!</definedName>
    <definedName name="Q_EW_FOUND" localSheetId="1">#REF!</definedName>
    <definedName name="Q_EW_FOUND">#REF!</definedName>
    <definedName name="Q_EW_S" localSheetId="1">[409]R_Det!#REF!</definedName>
    <definedName name="Q_EW_S">[411]R_Det!#REF!</definedName>
    <definedName name="Q_EW_T" localSheetId="1">#REF!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[409]R_Det!#REF!</definedName>
    <definedName name="Q_GRAVEL_SHOLDERS">[411]R_Det!#REF!</definedName>
    <definedName name="Q_GROUT_REV" localSheetId="1">#REF!</definedName>
    <definedName name="Q_GROUT_REV">#REF!</definedName>
    <definedName name="Q_GS" localSheetId="1">#REF!</definedName>
    <definedName name="Q_GS">#REF!</definedName>
    <definedName name="Q_GSB" localSheetId="1">[409]R_Det!#REF!</definedName>
    <definedName name="Q_GSB">[411]R_Det!#REF!</definedName>
    <definedName name="Q_HP" localSheetId="1">#REF!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[93]R_Det!$I$48</definedName>
    <definedName name="Q_PAINT" localSheetId="1">#REF!</definedName>
    <definedName name="Q_PAINT">#REF!</definedName>
    <definedName name="q_pick" localSheetId="1">[409]R_Det!#REF!</definedName>
    <definedName name="q_pick">[411]R_Det!#REF!</definedName>
    <definedName name="Q_PLAST" localSheetId="1">#REF!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[409]R_Det!#REF!</definedName>
    <definedName name="Q_SCSD">[411]R_Det!#REF!</definedName>
    <definedName name="Q_SCSD_6070" localSheetId="1">#REF!</definedName>
    <definedName name="Q_SCSD_6070">#REF!</definedName>
    <definedName name="Q_SCSD_80100" localSheetId="1">#REF!</definedName>
    <definedName name="Q_SCSD_80100">#REF!</definedName>
    <definedName name="Q_SDBC" localSheetId="1">[409]R_Det!#REF!</definedName>
    <definedName name="Q_SDBC">[411]R_Det!#REF!</definedName>
    <definedName name="Q_TACK" localSheetId="1">[409]R_Det!#REF!</definedName>
    <definedName name="Q_TACK">[411]R_Det!#REF!</definedName>
    <definedName name="Q_WBM2" localSheetId="1">[409]R_Det!#REF!</definedName>
    <definedName name="Q_WBM2">[411]R_Det!#REF!</definedName>
    <definedName name="Q_WBM3" localSheetId="1">[409]R_Det!#REF!</definedName>
    <definedName name="Q_WBM3">[411]R_Det!#REF!</definedName>
    <definedName name="Q_WMM" localSheetId="1">#REF!</definedName>
    <definedName name="Q_WMM">#REF!</definedName>
    <definedName name="Qmaxvorkl" localSheetId="1">[159]BALAN1!$F$11</definedName>
    <definedName name="Qmaxvorkl">[160]BALAN1!$F$11</definedName>
    <definedName name="Qmittelvorkl" localSheetId="1">[159]BALAN1!$F$10</definedName>
    <definedName name="Qmittelvorkl">[160]BALAN1!$F$10</definedName>
    <definedName name="QOM">[268]Material!$D$74</definedName>
    <definedName name="QQ" localSheetId="1">[246]m1!$D$9</definedName>
    <definedName name="QQ">[249]m1!$D$9</definedName>
    <definedName name="qqq" localSheetId="1">#REF!</definedName>
    <definedName name="qqq">#REF!</definedName>
    <definedName name="qqqq" localSheetId="1">#REF!</definedName>
    <definedName name="qqqq">#REF!</definedName>
    <definedName name="QQQQQQ">[412]Lead!#REF!</definedName>
    <definedName name="qqqqqqq">#REF!</definedName>
    <definedName name="qqqqqqqqq">[101]data!#REF!</definedName>
    <definedName name="qqqqqqqqqqqqq" localSheetId="1">#REF!</definedName>
    <definedName name="qqqqqqqqqqqqq">#REF!</definedName>
    <definedName name="qqww" localSheetId="1">#REF!</definedName>
    <definedName name="qqww">#REF!</definedName>
    <definedName name="qr" localSheetId="1">'[52]Lead statement'!$P$10</definedName>
    <definedName name="qr">'[68]Lead statement'!$P$10</definedName>
    <definedName name="QrezirkRegenw." localSheetId="1">[159]BALAN1!$H$11</definedName>
    <definedName name="QrezirkRegenw.">[160]BALAN1!$H$11</definedName>
    <definedName name="QrezirkTrockenw." localSheetId="1">[159]BALAN1!$H$10</definedName>
    <definedName name="QrezirkTrockenw.">[160]BALAN1!$H$10</definedName>
    <definedName name="QRückläufe" localSheetId="1">[159]BALAN1!$E$10</definedName>
    <definedName name="QRückläufe">[161]BALAN1!$E$10</definedName>
    <definedName name="QSchlamwasser_Dauer" localSheetId="1">[159]BALAN1!$E$54</definedName>
    <definedName name="QSchlamwasser_Dauer">[161]BALAN1!$E$54</definedName>
    <definedName name="Qu" localSheetId="1">#REF!</definedName>
    <definedName name="Qu">#REF!</definedName>
    <definedName name="quantity">#REF!</definedName>
    <definedName name="quarry">[79]Material!#REF!</definedName>
    <definedName name="Quarry_rubbish" localSheetId="1">[79]Material!#REF!</definedName>
    <definedName name="Quarry_rubbish">[79]Material!#REF!</definedName>
    <definedName name="Quaspall" localSheetId="1">#REF!</definedName>
    <definedName name="Quaspall">#REF!</definedName>
    <definedName name="que">'[30]LEAD (2)'!#REF!</definedName>
    <definedName name="quer10" localSheetId="1">#REF!</definedName>
    <definedName name="quer10">#REF!</definedName>
    <definedName name="QUERY2" localSheetId="1">[411]data!#REF!</definedName>
    <definedName name="QUERY2">[413]data!#REF!</definedName>
    <definedName name="qwe" localSheetId="1">#REF!</definedName>
    <definedName name="qwe">#REF!</definedName>
    <definedName name="qwew" hidden="1">'[77]final abstract'!#REF!</definedName>
    <definedName name="qwwetrty" localSheetId="1">#REF!</definedName>
    <definedName name="qwwetrty">#REF!</definedName>
    <definedName name="qwww" localSheetId="1">#REF!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#REF!</definedName>
    <definedName name="R_136_BODY" localSheetId="1">#REF!</definedName>
    <definedName name="R_136_BODY">#REF!</definedName>
    <definedName name="R_136_Bodywalls" localSheetId="1">'[415]Road data'!$K$399</definedName>
    <definedName name="R_136_Bodywalls">'[417]Road data'!$K$399</definedName>
    <definedName name="R_136_FLY_BCCP" localSheetId="1">#REF!</definedName>
    <definedName name="R_136_FLY_BCCP">#REF!</definedName>
    <definedName name="R_136_Found" localSheetId="1">'[415]Road data'!$K$374</definedName>
    <definedName name="R_136_Found">'[417]Road data'!$K$374</definedName>
    <definedName name="R_148_BCCP" localSheetId="1">#REF!</definedName>
    <definedName name="R_148_BCCP">#REF!</definedName>
    <definedName name="R_148_belowcc" localSheetId="1">'[415]Road data'!$K$285</definedName>
    <definedName name="R_148_belowcc">'[417]Road data'!$K$285</definedName>
    <definedName name="R_BackFill" localSheetId="1">'[415]Road data'!$K$699</definedName>
    <definedName name="R_BackFill">'[417]Road data'!$K$699</definedName>
    <definedName name="R_BED_HP" localSheetId="1">#REF!</definedName>
    <definedName name="R_BED_HP">#REF!</definedName>
    <definedName name="R_BetweenBodywalls" localSheetId="1">'[415]Road data'!$K$466</definedName>
    <definedName name="R_BetweenBodywalls">'[417]Road data'!$K$466</definedName>
    <definedName name="R_BM">'[107]Road data'!#REF!</definedName>
    <definedName name="R_BM_50" localSheetId="1">#REF!</definedName>
    <definedName name="R_BM_50">#REF!</definedName>
    <definedName name="R_BT_PATCH" localSheetId="1">#REF!</definedName>
    <definedName name="R_BT_PATCH">#REF!</definedName>
    <definedName name="R_BT_PATCH_40" localSheetId="1">#REF!</definedName>
    <definedName name="R_BT_PATCH_40">#REF!</definedName>
    <definedName name="r_det">[107]R_Det!$I$31</definedName>
    <definedName name="R_Diversion_Road" localSheetId="1">'[416]Road data'!#REF!</definedName>
    <definedName name="R_Diversion_Road">'[418]Road data'!#REF!</definedName>
    <definedName name="R_EW_C" localSheetId="1">#REF!</definedName>
    <definedName name="R_EW_C">#REF!</definedName>
    <definedName name="R_EW_Car" localSheetId="1">'[107]Road data'!#REF!</definedName>
    <definedName name="R_EW_Car">'[107]Road data'!#REF!</definedName>
    <definedName name="R_EW_FMC_Car" localSheetId="1">'[416]Road data'!$K$49</definedName>
    <definedName name="R_EW_FMC_Car">'[418]Road data'!$K$49</definedName>
    <definedName name="R_EW_FMC_Side">'[107]Road data'!$K$30</definedName>
    <definedName name="R_EW_Form_OMC" localSheetId="1">'[415]Road data'!$K$58</definedName>
    <definedName name="R_EW_Form_OMC">'[417]Road data'!$K$58</definedName>
    <definedName name="R_EW_FOUND" localSheetId="1">#REF!</definedName>
    <definedName name="R_EW_FOUND">#REF!</definedName>
    <definedName name="R_EW_Man" localSheetId="1">'[416]Road data'!#REF!</definedName>
    <definedName name="R_EW_Man">'[418]Road data'!#REF!</definedName>
    <definedName name="R_EW_OMC_Car" localSheetId="1">'[107]Road data'!#REF!</definedName>
    <definedName name="R_EW_OMC_Car">'[107]Road data'!#REF!</definedName>
    <definedName name="R_EW_OMC_Side" localSheetId="1">'[107]Road data'!#REF!</definedName>
    <definedName name="R_EW_OMC_Side">'[107]Road data'!#REF!</definedName>
    <definedName name="R_EW_S" localSheetId="1">#REF!</definedName>
    <definedName name="R_EW_S">#REF!</definedName>
    <definedName name="R_EW_Side_OMC" localSheetId="1">'[415]Road data'!$K$30</definedName>
    <definedName name="R_EW_Side_OMC">'[417]Road data'!$K$30</definedName>
    <definedName name="R_EW_T" localSheetId="1">#REF!</definedName>
    <definedName name="R_EW_T">#REF!</definedName>
    <definedName name="R_EW_Trench" localSheetId="1">'[417]Road data'!$K$13</definedName>
    <definedName name="R_EW_Trench">'[419]Road data'!$K$13</definedName>
    <definedName name="R_EW_USS" localSheetId="1">#REF!</definedName>
    <definedName name="R_EW_USS">#REF!</definedName>
    <definedName name="R_FILL_INB_BODY" localSheetId="1">#REF!</definedName>
    <definedName name="R_FILL_INB_BODY">#REF!</definedName>
    <definedName name="R_Filter" localSheetId="1">'[415]Road data'!$K$502</definedName>
    <definedName name="R_Filter">'[417]Road data'!$K$502</definedName>
    <definedName name="R_FILTER_ABUT" localSheetId="1">#REF!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'[93]Road data'!$K$354</definedName>
    <definedName name="R_Gravel_between" localSheetId="1">'[417]Road data'!$K$356</definedName>
    <definedName name="R_Gravel_between">'[419]Road data'!$K$356</definedName>
    <definedName name="R_Gravel_Pipebedding" localSheetId="1">'[417]Road data'!$K$299</definedName>
    <definedName name="R_Gravel_Pipebedding">'[419]Road data'!$K$299</definedName>
    <definedName name="R_Gravel_Quardrent" localSheetId="1">'[416]Road data'!#REF!</definedName>
    <definedName name="R_Gravel_Quardrent">'[418]Road data'!#REF!</definedName>
    <definedName name="R_GravelBedding" localSheetId="1">'[415]Road data'!$K$351</definedName>
    <definedName name="R_GravelBedding">'[417]Road data'!$K$351</definedName>
    <definedName name="R_GravelShoulders">'[107]Road data'!$K$251</definedName>
    <definedName name="R_GROUT_REV" localSheetId="1">#REF!</definedName>
    <definedName name="R_GROUT_REV">#REF!</definedName>
    <definedName name="R_GS" localSheetId="1">#REF!</definedName>
    <definedName name="R_GS">#REF!</definedName>
    <definedName name="R_GSB" localSheetId="1">'[416]Road data'!$K$77</definedName>
    <definedName name="R_GSB">'[418]Road data'!$K$77</definedName>
    <definedName name="R_HP_1000" localSheetId="1">'[242]Road data'!$K$446</definedName>
    <definedName name="R_HP_1000">'[244]Road data'!$K$446</definedName>
    <definedName name="R_HP_600">'[107]Road data'!#REF!</definedName>
    <definedName name="R_HP_800" localSheetId="1">'[242]Road data'!$K$432</definedName>
    <definedName name="R_HP_800">'[244]Road data'!$K$432</definedName>
    <definedName name="R_HPL_600">'[107]Road data'!#REF!</definedName>
    <definedName name="R_HPL_800" localSheetId="1">'[417]Road data'!$K$322</definedName>
    <definedName name="R_HPL_800">'[419]Road data'!$K$322</definedName>
    <definedName name="R_HYSD_Found" localSheetId="1">'[415]Road data'!$K$747</definedName>
    <definedName name="R_HYSD_Found">'[417]Road data'!$K$747</definedName>
    <definedName name="R_HYSD_sub" localSheetId="1">'[415]Road data'!$K$731</definedName>
    <definedName name="R_HYSD_sub">'[417]Road data'!$K$731</definedName>
    <definedName name="R_HYSD_Super">'[107]Road data'!#REF!</definedName>
    <definedName name="R_M10_base" localSheetId="1">'[416]Road data'!#REF!</definedName>
    <definedName name="R_M10_base">'[418]Road data'!#REF!</definedName>
    <definedName name="R_M10_bCC">'[107]Road data'!#REF!</definedName>
    <definedName name="R_M10_bodywalls" localSheetId="1">'[417]Road data'!$K$286</definedName>
    <definedName name="R_M10_bodywalls">'[419]Road data'!$K$286</definedName>
    <definedName name="R_M10_drains" localSheetId="1">'[416]Road data'!#REF!</definedName>
    <definedName name="R_M10_drains">'[418]Road data'!#REF!</definedName>
    <definedName name="R_M10_found" localSheetId="1">'[417]Road data'!$K$275</definedName>
    <definedName name="R_M10_found">'[419]Road data'!$K$275</definedName>
    <definedName name="R_M15_dividers" localSheetId="1">'[416]Road data'!#REF!</definedName>
    <definedName name="R_M15_dividers">'[418]Road data'!#REF!</definedName>
    <definedName name="R_M15_Foot" localSheetId="1">'[415]Road data'!$K$528</definedName>
    <definedName name="R_M15_Foot">'[417]Road data'!$K$528</definedName>
    <definedName name="R_M15_footing">'[107]Road data'!#REF!</definedName>
    <definedName name="R_M15_FOUND" localSheetId="1">#REF!</definedName>
    <definedName name="R_M15_FOUND">#REF!</definedName>
    <definedName name="R_M15_LEVEL" localSheetId="1">#REF!</definedName>
    <definedName name="R_M15_LEVEL">#REF!</definedName>
    <definedName name="R_M15_LevellingCoarse" localSheetId="1">'[415]Road data'!$K$679</definedName>
    <definedName name="R_M15_LevellingCoarse">'[417]Road data'!$K$679</definedName>
    <definedName name="R_M15_SUB">'[107]Road data'!#REF!</definedName>
    <definedName name="R_M20_Bed" localSheetId="1">'[415]Road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'[417]Road data'!$K$604</definedName>
    <definedName name="R_M20R_BEDBLOCKS" localSheetId="1">#REF!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'[107]Road data'!#REF!</definedName>
    <definedName name="R_M25R_APP" localSheetId="1">#REF!</definedName>
    <definedName name="R_M25R_APP">#REF!</definedName>
    <definedName name="R_M30_WC" localSheetId="1">'[107]Road data'!#REF!</definedName>
    <definedName name="R_M30_WC">'[107]Road data'!#REF!</definedName>
    <definedName name="R_M30R_WC" localSheetId="1">#REF!</definedName>
    <definedName name="R_M30R_WC">#REF!</definedName>
    <definedName name="R_M35_C2">'[418]Road data'!#REF!</definedName>
    <definedName name="R_M35_CC" localSheetId="1">'[416]Road data'!#REF!</definedName>
    <definedName name="R_M35_CC">'[418]Road data'!#REF!</definedName>
    <definedName name="R_M35_CCP" localSheetId="1">#REF!</definedName>
    <definedName name="R_M35_CCP">#REF!</definedName>
    <definedName name="R_M35_FLY_CCP" localSheetId="1">#REF!</definedName>
    <definedName name="R_M35_FLY_CCP">#REF!</definedName>
    <definedName name="R_M35_FlyAsh" localSheetId="1">'[107]Road data'!#REF!</definedName>
    <definedName name="R_M35_FlyAsh">'[107]Road data'!#REF!</definedName>
    <definedName name="R_Mild" localSheetId="1">'[107]Road data'!#REF!</definedName>
    <definedName name="R_Mild">'[107]Road data'!#REF!</definedName>
    <definedName name="R_MSS" localSheetId="1">'[415]Road data'!$K$244</definedName>
    <definedName name="R_MSS">'[417]Road data'!$K$244</definedName>
    <definedName name="R_PAINT" localSheetId="1">#REF!</definedName>
    <definedName name="R_PAINT">#REF!</definedName>
    <definedName name="R_Painting" localSheetId="1">'[107]Road data'!#REF!</definedName>
    <definedName name="R_Painting">'[107]Road data'!#REF!</definedName>
    <definedName name="R_Pick">'[107]Road data'!$K$89</definedName>
    <definedName name="R_PLAST" localSheetId="1">#REF!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'[107]Road data'!#REF!</definedName>
    <definedName name="R_Plastering">'[107]Road data'!#REF!</definedName>
    <definedName name="R_R300" localSheetId="1">'[415]Road data'!$K$484</definedName>
    <definedName name="R_R300">'[417]Road data'!$K$484</definedName>
    <definedName name="R_Rev_A300" localSheetId="1">'[416]Road data'!#REF!</definedName>
    <definedName name="R_Rev_A300">'[418]Road data'!#REF!</definedName>
    <definedName name="R_Rev_Q300" localSheetId="1">'[416]Road data'!#REF!</definedName>
    <definedName name="R_Rev_Q300">'[418]Road data'!#REF!</definedName>
    <definedName name="R_REV300" localSheetId="1">#REF!</definedName>
    <definedName name="R_REV300">#REF!</definedName>
    <definedName name="R_SANDFILL" localSheetId="1">#REF!</definedName>
    <definedName name="R_SANDFILL">#REF!</definedName>
    <definedName name="R_SandFILLING" localSheetId="1">'[107]Road data'!#REF!</definedName>
    <definedName name="R_SandFILLING">'[107]Road data'!#REF!</definedName>
    <definedName name="R_Scar_BT" localSheetId="1">'[107]Road data'!#REF!</definedName>
    <definedName name="R_Scar_BT">'[107]Road data'!#REF!</definedName>
    <definedName name="R_SCAR_GRA" localSheetId="1">#REF!</definedName>
    <definedName name="R_SCAR_GRA">#REF!</definedName>
    <definedName name="R_Scar_GSB" localSheetId="1">'[107]Road data'!#REF!</definedName>
    <definedName name="R_Scar_GSB">'[107]Road data'!#REF!</definedName>
    <definedName name="R_Scarf" localSheetId="1">'[415]Road data'!$K$97</definedName>
    <definedName name="R_Scarf">'[417]Road data'!$K$97</definedName>
    <definedName name="R_SCSD" localSheetId="1">'[415]Road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'[417]Road data'!$K$263</definedName>
    <definedName name="R_Tack">'[107]Road data'!$K$197</definedName>
    <definedName name="R_WBM_G2" localSheetId="1">'[415]Road data'!$K$121</definedName>
    <definedName name="R_WBM_G2">'[417]Road data'!$K$121</definedName>
    <definedName name="R_WBM_G3" localSheetId="1">'[415]Road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'[242]Plant &amp;  Machinery'!$G$4</definedName>
    <definedName name="raams" localSheetId="1">#REF!</definedName>
    <definedName name="raams">#REF!</definedName>
    <definedName name="Rabbit" localSheetId="1">#REF!</definedName>
    <definedName name="Rabbit">#REF!</definedName>
    <definedName name="raf" localSheetId="1">[222]Material!$D$130</definedName>
    <definedName name="raf">[225]Material!$D$130</definedName>
    <definedName name="raffs" localSheetId="1">'[222]Plant &amp;  Machinery'!$G$13</definedName>
    <definedName name="raffs">'[225]Plant &amp;  Machinery'!$G$13</definedName>
    <definedName name="rafi" localSheetId="1">'[222]Plant &amp;  Machinery'!$G$4</definedName>
    <definedName name="rafi">'[225]Plant &amp;  Machinery'!$G$4</definedName>
    <definedName name="raghava" localSheetId="1">#REF!</definedName>
    <definedName name="raghava">#REF!</definedName>
    <definedName name="raised_pointing" localSheetId="1">#REF!</definedName>
    <definedName name="raised_pointing">#REF!</definedName>
    <definedName name="raj" localSheetId="1">#REF!</definedName>
    <definedName name="raj">#REF!</definedName>
    <definedName name="raju" localSheetId="1">[222]Material!$D$126</definedName>
    <definedName name="raju">[225]Material!$D$126</definedName>
    <definedName name="ram" localSheetId="1">[222]Material!$D$129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[130]LEAD!#REF!</definedName>
    <definedName name="ras">#REF!</definedName>
    <definedName name="rat" localSheetId="1">[222]Material!$D$51</definedName>
    <definedName name="rat">[225]Material!$D$51</definedName>
    <definedName name="RatAna" localSheetId="1">#REF!</definedName>
    <definedName name="RatAna">#REF!</definedName>
    <definedName name="rate" localSheetId="1">'[125]p&amp;m'!#REF!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[374]leads!$H$14</definedName>
    <definedName name="raterough">'[8]lead-st'!$L$13</definedName>
    <definedName name="raterr">'[8]lead-st'!$L$11</definedName>
    <definedName name="rates" localSheetId="1">#REF!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#REF!</definedName>
    <definedName name="rax" localSheetId="1">[222]Material!$D$47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hidden="1">#REF!</definedName>
    <definedName name="RCC_CL" localSheetId="1">[78]wh_data_R!#REF!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[79]Works!#REF!</definedName>
    <definedName name="rcm_facia" localSheetId="1">#REF!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hidden="1">{#N/A,#N/A,FALSE,"no"}</definedName>
    <definedName name="Rear" localSheetId="1">[424]COLUMN!#REF!</definedName>
    <definedName name="Rear">[425]COLUMN!#REF!</definedName>
    <definedName name="rear1" localSheetId="1">[424]COLUMN!#REF!</definedName>
    <definedName name="rear1">[425]COLUMN!#REF!</definedName>
    <definedName name="REARS" localSheetId="1">[424]COLUMN!#REF!</definedName>
    <definedName name="REARS">[425]COLUMN!#REF!</definedName>
    <definedName name="rect_4_415" localSheetId="1">#REF!</definedName>
    <definedName name="rect_4_415">#REF!</definedName>
    <definedName name="Rectangular_L_beam" localSheetId="1">[79]Works!#REF!</definedName>
    <definedName name="Rectangular_L_beam">[79]Works!#REF!</definedName>
    <definedName name="RECV" localSheetId="1">#REF!</definedName>
    <definedName name="RECV">#REF!</definedName>
    <definedName name="red" localSheetId="1">#REF!</definedName>
    <definedName name="red">#REF!</definedName>
    <definedName name="reddy">'[426]Lead-2014-15'!$E$8</definedName>
    <definedName name="ree" localSheetId="1">#REF!</definedName>
    <definedName name="ree">#REF!</definedName>
    <definedName name="REFIL">[19]DATA!$H$189</definedName>
    <definedName name="refilling" localSheetId="1">#REF!</definedName>
    <definedName name="refilling">#REF!</definedName>
    <definedName name="refrt">[79]Material!#REF!</definedName>
    <definedName name="reil1" localSheetId="1">#REF!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[425]quarry!$A$5:$AA$337</definedName>
    <definedName name="repo">'[136]Aug,02'!#REF!</definedName>
    <definedName name="report" localSheetId="1">[427]Material!$D$140</definedName>
    <definedName name="report">[428]Material!$D$140</definedName>
    <definedName name="rerfdsfsdfd" localSheetId="1">'[222]Plant &amp;  Machinery'!$G$4</definedName>
    <definedName name="rerfdsfsdfd">'[225]Plant &amp;  Machinery'!$G$4</definedName>
    <definedName name="return">[216]Sheet2!$P$2:$P$5</definedName>
    <definedName name="Rev" localSheetId="1">#REF!</definedName>
    <definedName name="Rev">#REF!</definedName>
    <definedName name="revet" localSheetId="1">#REF!</definedName>
    <definedName name="revet">#REF!</definedName>
    <definedName name="REVETMENT" localSheetId="1">'[420]Road Detail Est.'!#REF!</definedName>
    <definedName name="REVETMENT">'[425]Road Detail Est.'!#REF!</definedName>
    <definedName name="Revision" localSheetId="1">#REF!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[79]Data!#REF!</definedName>
    <definedName name="rfgsdg" localSheetId="1">#REF!</definedName>
    <definedName name="rfgsdg">#REF!</definedName>
    <definedName name="rfrefrfrf">[79]Data!#REF!</definedName>
    <definedName name="rfregreg">[79]Data!#REF!</definedName>
    <definedName name="rggdg" localSheetId="1">#REF!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[429]DATA!#REF!</definedName>
    <definedName name="rk">#REF!</definedName>
    <definedName name="rm4e">"$#REF!.$#REF!$#REF!"</definedName>
    <definedName name="RNN" localSheetId="1">[108]COLUMN!#REF!</definedName>
    <definedName name="RNN">[109]COLUMN!#REF!</definedName>
    <definedName name="road" localSheetId="1">[129]Lead!#REF!</definedName>
    <definedName name="road">[130]LEAD!#REF!</definedName>
    <definedName name="Road_Roller" localSheetId="1">#REF!</definedName>
    <definedName name="Road_Roller">#REF!</definedName>
    <definedName name="Road_Section_No." localSheetId="1">'[128]Trunk unpaved'!$A$2:$L$237</definedName>
    <definedName name="Road_Section_No.">'[131]Trunk unpaved'!$A$2:$L$237</definedName>
    <definedName name="Road_Sections_list" localSheetId="1">'[128]Trunk unpaved'!$A$2:$L$233</definedName>
    <definedName name="Road_Sections_list">'[131]Trunk unpaved'!$A$2:$L$233</definedName>
    <definedName name="roar1" localSheetId="1">[129]Lead!#REF!</definedName>
    <definedName name="roar1">[130]LEAD!#REF!</definedName>
    <definedName name="robot" localSheetId="1">#REF!</definedName>
    <definedName name="robot">#REF!</definedName>
    <definedName name="ROJU" localSheetId="1" hidden="1">#REF!</definedName>
    <definedName name="ROJU" hidden="1">#REF!</definedName>
    <definedName name="Roof_slab___150mm" localSheetId="1">[79]Works!#REF!</definedName>
    <definedName name="Roof_slab___150mm">[79]Works!#REF!</definedName>
    <definedName name="Roof_slab_150_300mm" localSheetId="1">[79]Works!#REF!</definedName>
    <definedName name="Roof_slab_150_300mm">[79]Works!#REF!</definedName>
    <definedName name="room" localSheetId="1">#REF!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[425]r!$F$7</definedName>
    <definedName name="rrg">[428]r!$F$7</definedName>
    <definedName name="rrotg" localSheetId="1">'[66]Lead statement'!$P$16</definedName>
    <definedName name="rrotg">'[430]Lead statement'!$P$16</definedName>
    <definedName name="rrr" localSheetId="1">'[219]Plant &amp;  Machinery'!$G$4</definedName>
    <definedName name="rrr">'[221]Plant &amp;  Machinery'!$G$4</definedName>
    <definedName name="rrrate">'[8]lead-st'!$L$11</definedName>
    <definedName name="RRRR" localSheetId="1">#REF!</definedName>
    <definedName name="RRRR">#REF!</definedName>
    <definedName name="rrrrrrrrr">[79]Material!#REF!</definedName>
    <definedName name="rrs">[8]rdamdata!$J$9</definedName>
    <definedName name="rs" localSheetId="1">#REF!</definedName>
    <definedName name="rs">#REF!</definedName>
    <definedName name="RSDP">[19]DATA!$H$215</definedName>
    <definedName name="rstone">[8]rdamdata!$J$11</definedName>
    <definedName name="rt" localSheetId="1">[129]Lead!#REF!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hidden="1">#REF!</definedName>
    <definedName name="RubberRings">[25]maya!$B$382:$B$386</definedName>
    <definedName name="rwgregtr">[79]Material!#REF!</definedName>
    <definedName name="rwm" localSheetId="1">#REF!</definedName>
    <definedName name="rwm">#REF!</definedName>
    <definedName name="rwsrate" localSheetId="1">'[432]ssr-rates'!$B$1:$J$1644</definedName>
    <definedName name="rwsrate">'[433]ssr-rates'!$B$1:$J$1644</definedName>
    <definedName name="s" localSheetId="1">#REF!</definedName>
    <definedName name="s">#REF!</definedName>
    <definedName name="S.F" localSheetId="1" hidden="1">'[77]final abstract'!#REF!</definedName>
    <definedName name="S.F" hidden="1">'[77]final abstract'!#REF!</definedName>
    <definedName name="S.L.WALL" localSheetId="1">#REF!</definedName>
    <definedName name="S.L.WALL">#REF!</definedName>
    <definedName name="S.No." localSheetId="1">#REF!</definedName>
    <definedName name="S.No.">#REF!</definedName>
    <definedName name="S.S.WALL" localSheetId="1">#REF!</definedName>
    <definedName name="S.S.WALL">#REF!</definedName>
    <definedName name="S_10" localSheetId="1">[434]RMR!$L$23</definedName>
    <definedName name="S_10">[435]RMR!$L$23</definedName>
    <definedName name="S_136_found" localSheetId="1">'[389]Road data'!$C$396</definedName>
    <definedName name="S_136_found">'[392]Road data'!$C$396</definedName>
    <definedName name="S_20" localSheetId="1">[434]RMR!$L$21</definedName>
    <definedName name="S_20">[435]RMR!$L$21</definedName>
    <definedName name="S_8" localSheetId="1">#REF!</definedName>
    <definedName name="S_8">#REF!</definedName>
    <definedName name="S_Backfill" localSheetId="1">'[389]Road data'!$C$723</definedName>
    <definedName name="S_Backfill">'[392]Road data'!$C$723</definedName>
    <definedName name="S_F">#REF!</definedName>
    <definedName name="S_Filter" localSheetId="1">'[389]Road data'!$C$529</definedName>
    <definedName name="S_Filter">'[392]Road data'!$C$529</definedName>
    <definedName name="S_HYSD_found" localSheetId="1">'[389]Road data'!$C$775</definedName>
    <definedName name="S_HYSD_found">'[392]Road data'!$C$775</definedName>
    <definedName name="S_HYSD_sub" localSheetId="1">'[389]Road data'!$C$759</definedName>
    <definedName name="S_HYSD_sub">'[392]Road data'!$C$759</definedName>
    <definedName name="S_HYSD_super" localSheetId="1">'[389]Road data'!$C$743</definedName>
    <definedName name="S_HYSD_super">'[392]Road data'!$C$743</definedName>
    <definedName name="S_M15_footing" localSheetId="1">'[389]Road data'!$C$546</definedName>
    <definedName name="S_M15_footing">'[392]Road data'!$C$546</definedName>
    <definedName name="S_M15_levellingcoarse" localSheetId="1">'[389]Road data'!$C$699</definedName>
    <definedName name="S_M15_levellingcoarse">'[392]Road data'!$C$699</definedName>
    <definedName name="S_M15_sub" localSheetId="1">'[389]Road data'!$C$572</definedName>
    <definedName name="S_M15_sub">'[392]Road data'!$C$572</definedName>
    <definedName name="S_m20_bed" localSheetId="1">'[389]Road data'!$C$598</definedName>
    <definedName name="S_m20_bed">'[392]Road data'!$C$598</definedName>
    <definedName name="S_M20_slab" localSheetId="1">'[389]Road data'!$C$623</definedName>
    <definedName name="S_M20_slab">'[392]Road data'!$C$623</definedName>
    <definedName name="S_M25_Approachslab" localSheetId="1">'[389]Road data'!$C$673</definedName>
    <definedName name="S_M25_Approachslab">'[392]Road data'!$C$673</definedName>
    <definedName name="S_M30_WC" localSheetId="1">'[389]Road data'!$C$648</definedName>
    <definedName name="S_M30_WC">'[392]Road data'!$C$648</definedName>
    <definedName name="S_No_">NA()</definedName>
    <definedName name="S_R_300" localSheetId="1">'[389]Road data'!$C$511</definedName>
    <definedName name="S_R_300">'[392]Road data'!$C$511</definedName>
    <definedName name="S_weepholes" localSheetId="1">'[389]Road data'!$C$821</definedName>
    <definedName name="S_weepholes">'[392]Road data'!$C$821</definedName>
    <definedName name="S0" localSheetId="1">#REF!</definedName>
    <definedName name="S0">#REF!</definedName>
    <definedName name="S0_10" localSheetId="1">#REF!</definedName>
    <definedName name="S0_10">#REF!</definedName>
    <definedName name="S12_6">"'smb://Venkat/VENKAT''S%20(D)/FILES/2%20KC258%20PASADINA/My%20Documents/zero.xls'#$'p&amp;m'.$H$264:$H$264"</definedName>
    <definedName name="sa" localSheetId="1">[332]Data_Bit_I!#REF!</definedName>
    <definedName name="sa">[334]Data_Bit_I!#REF!</definedName>
    <definedName name="saa" localSheetId="1">[332]Data_Bit_I!#REF!</definedName>
    <definedName name="saa">[334]Data_Bit_I!#REF!</definedName>
    <definedName name="Saas">[79]Works!#REF!</definedName>
    <definedName name="sad" localSheetId="1">'[121]Data.F8.BTR'!#REF!</definedName>
    <definedName name="sad">'[122]Data.F8.BTR'!#REF!</definedName>
    <definedName name="sadfas" localSheetId="1">#REF!</definedName>
    <definedName name="sadfas">#REF!</definedName>
    <definedName name="Sahabad_stones" localSheetId="1">[79]Material!#REF!</definedName>
    <definedName name="Sahabad_stones">[79]Material!#REF!</definedName>
    <definedName name="sai" localSheetId="1">#REF!</definedName>
    <definedName name="sai">#REF!</definedName>
    <definedName name="Sal_wood_planks" localSheetId="1">[79]Material!#REF!</definedName>
    <definedName name="Sal_wood_planks">[79]Material!#REF!</definedName>
    <definedName name="Sal_wood_scantlins" localSheetId="1">[79]Material!#REF!</definedName>
    <definedName name="Sal_wood_scantlins">[79]Material!#REF!</definedName>
    <definedName name="SALARY" localSheetId="1">#REF!</definedName>
    <definedName name="SALARY">#REF!</definedName>
    <definedName name="SALARY_10" localSheetId="1">#REF!</definedName>
    <definedName name="SALARY_10">#REF!</definedName>
    <definedName name="Sales" localSheetId="1">'[317]PRECAST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'[155]data existing_do not delete'!$A$73:$A$75</definedName>
    <definedName name="Sand_Type">'[156]data existing_do not delete'!$A$73:$A$75</definedName>
    <definedName name="SandF">[25]maya!$A$30:$A$31</definedName>
    <definedName name="sandfilling" localSheetId="1">#REF!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[79]Material!#REF!</definedName>
    <definedName name="SASA" localSheetId="1">#REF!</definedName>
    <definedName name="SASA">#REF!</definedName>
    <definedName name="sassssssssssssss">[79]Material!#REF!</definedName>
    <definedName name="satz1" localSheetId="1">'[436]7 Other Costs'!#REF!</definedName>
    <definedName name="satz1">'[437]7 Other Costs'!#REF!</definedName>
    <definedName name="satz2" localSheetId="1">'[436]7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[438]BOQ!#REF!</definedName>
    <definedName name="scaffolding_charges" localSheetId="1">'[155]data existing_do not delete'!$D$20:$D$22</definedName>
    <definedName name="scaffolding_charges">'[156]data existing_do not delete'!$D$20:$D$22</definedName>
    <definedName name="scafhire" localSheetId="1">#REF!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[232]m!$D$149</definedName>
    <definedName name="SD">[235]m!$D$149</definedName>
    <definedName name="sda">[235]m!$D$149</definedName>
    <definedName name="sdas">[79]Material!#REF!</definedName>
    <definedName name="Sdate" localSheetId="1">#REF!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[222]Material!$D$70</definedName>
    <definedName name="sdfsdsdfdf">[225]Material!$D$70</definedName>
    <definedName name="sdfyaehaehae" localSheetId="1">'[266]GF Columns'!#REF!</definedName>
    <definedName name="sdfyaehaehae">'[267]GF Columns'!#REF!</definedName>
    <definedName name="sdgfd" localSheetId="1">#REF!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[140]Boq!#REF!</definedName>
    <definedName name="sdsf">[141]Boq!#REF!</definedName>
    <definedName name="sdsf_6">"'smb://Tender2/d/Vinod/Excel/Tender/Garuda%20Resorts.xls'#$Boq.CX1"</definedName>
    <definedName name="se" localSheetId="1">#REF!</definedName>
    <definedName name="se">[247]Lead!$H$48</definedName>
    <definedName name="sea" localSheetId="1">#REF!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'[259]Data.F8.BTR'!#REF!</definedName>
    <definedName name="SEComp">'[261]Data.F8.BTR'!#REF!</definedName>
    <definedName name="Second_class_Bricks" localSheetId="1">#REF!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'[179]segments-details'!$A$5:$D$439</definedName>
    <definedName name="segments">'[175]segments-details'!$A$5:$D$439</definedName>
    <definedName name="seig_earth" localSheetId="1">#REF!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[101]data!#REF!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[429]DATA!#REF!</definedName>
    <definedName name="Setflag" localSheetId="1">#REF!</definedName>
    <definedName name="Setflag">#REF!</definedName>
    <definedName name="SEV">[268]Material!$D$49</definedName>
    <definedName name="SEVENTOTHIRTEEN" localSheetId="1">#REF!</definedName>
    <definedName name="SEVENTOTHIRTEEN">#REF!</definedName>
    <definedName name="SF" localSheetId="1" hidden="1">'[77]final abstract'!#REF!</definedName>
    <definedName name="sf">'[68]Lead statement'!$P$8</definedName>
    <definedName name="sg" localSheetId="1">#REF!</definedName>
    <definedName name="sg">[439]maya!$A$3:$A$6</definedName>
    <definedName name="SGEARTH" localSheetId="1">#REF!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[433]Boq!#REF!</definedName>
    <definedName name="sheet">[440]m!$A$2</definedName>
    <definedName name="sheet1" localSheetId="1">#REF!</definedName>
    <definedName name="sheet1">#REF!</definedName>
    <definedName name="Sheet2">[101]data!#REF!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[435]Footings!#REF!</definedName>
    <definedName name="shru">[441]Footings!#REF!</definedName>
    <definedName name="Shyam" localSheetId="1">#REF!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'[150]14'!$A$1:$U$65536</definedName>
    <definedName name="signage">'[151]14'!$A$1:$U$65536</definedName>
    <definedName name="single" localSheetId="1">#REF!</definedName>
    <definedName name="single">#REF!</definedName>
    <definedName name="sir">#REF!</definedName>
    <definedName name="Siri" localSheetId="1">Scheduled_Payment+Extra_Payment</definedName>
    <definedName name="Siri">Scheduled_Payment+Extra_Payment</definedName>
    <definedName name="SITE" localSheetId="1">#REF!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#REF!</definedName>
    <definedName name="sla" localSheetId="1">'[438]Pile cap'!#REF!</definedName>
    <definedName name="sla">'[442]Pile cap'!#REF!</definedName>
    <definedName name="SLAB">[19]DATA!$H$113</definedName>
    <definedName name="slab_8" localSheetId="1">#REF!</definedName>
    <definedName name="slab_8">#REF!</definedName>
    <definedName name="SLAB1" localSheetId="1">#REF!</definedName>
    <definedName name="SLAB1">#REF!</definedName>
    <definedName name="slabculvert">[443]ABS!$B$21</definedName>
    <definedName name="SLOAD" localSheetId="1">#REF!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'[52]Lead statement'!$P$6</definedName>
    <definedName name="sm">'[68]Lead statement'!$P$6</definedName>
    <definedName name="sma" localSheetId="1">#REF!</definedName>
    <definedName name="sma">#REF!</definedName>
    <definedName name="SmallProj">#REF!</definedName>
    <definedName name="SmallProj_Text">#REF!</definedName>
    <definedName name="SMAZDOOR" localSheetId="1">[444]MRATES!$F$38</definedName>
    <definedName name="SMAZDOOR">[445]MRATES!$F$38</definedName>
    <definedName name="smc" localSheetId="1">'[446]Lead statement'!$P$7</definedName>
    <definedName name="smc">'[447]lead statement'!$P$7</definedName>
    <definedName name="smetal" localSheetId="1">#REF!</definedName>
    <definedName name="smetal">#REF!</definedName>
    <definedName name="sn" localSheetId="1">'[172]Lead statement'!$P$6</definedName>
    <definedName name="sn">'[173]Lead statement'!$P$6</definedName>
    <definedName name="sngbr" localSheetId="1">[371]l!$J$10</definedName>
    <definedName name="sngbr">[448]l!$J$10</definedName>
    <definedName name="sngsd" localSheetId="1">[371]l!$J$9</definedName>
    <definedName name="sngsd">[372]l!$J$9</definedName>
    <definedName name="sngst" localSheetId="1">[371]l!$J$8</definedName>
    <definedName name="sngst">[372]l!$J$8</definedName>
    <definedName name="so_desgn" localSheetId="1">[449]Data_Base!$E$2:$F$11</definedName>
    <definedName name="so_desgn">[450]Data_Base!$E$2:$F$11</definedName>
    <definedName name="Soft_disentigrated_rock___removable_by_pick_axes_and_crow_bars" localSheetId="1">#REF!</definedName>
    <definedName name="Soft_disentigrated_rock___removable_by_pick_axes_and_crow_bars">#REF!</definedName>
    <definedName name="soil_type" localSheetId="1">'[155]data existing_do not delete'!$I$2:$I$9</definedName>
    <definedName name="soil_type">'[156]data existing_do not delete'!$I$2:$I$9</definedName>
    <definedName name="soil_types" localSheetId="1">'[447]data existing_do not delete'!$I$2:$I$9</definedName>
    <definedName name="soil_types">'[451]data existing_do not delete'!$I$2:$I$9</definedName>
    <definedName name="Soling" localSheetId="1">#REF!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[452]Lead!$E$5</definedName>
    <definedName name="SP_136_BCCP" localSheetId="1">#REF!</definedName>
    <definedName name="SP_136_BCCP">#REF!</definedName>
    <definedName name="SP_136_BODY" localSheetId="1">#REF!</definedName>
    <definedName name="SP_136_BODY">#REF!</definedName>
    <definedName name="Sp_136_bodywalls">'[93]Road data'!$C$379</definedName>
    <definedName name="SP_136_FLY_BCCP" localSheetId="1">#REF!</definedName>
    <definedName name="SP_136_FLY_BCCP">#REF!</definedName>
    <definedName name="Sp_136_Found">'[93]Road data'!$C$356</definedName>
    <definedName name="SP_148_BCCP" localSheetId="1">#REF!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'[93]Road data'!$C$451</definedName>
    <definedName name="SP_BM">'[107]Road data'!#REF!</definedName>
    <definedName name="SP_BM_50" localSheetId="1">#REF!</definedName>
    <definedName name="SP_BM_50">#REF!</definedName>
    <definedName name="SP_BT_PATCH_40" localSheetId="1">#REF!</definedName>
    <definedName name="SP_BT_PATCH_40">#REF!</definedName>
    <definedName name="SP_Diversion_Road" localSheetId="1">'[416]Road data'!#REF!</definedName>
    <definedName name="SP_Diversion_Road">'[418]Road data'!#REF!</definedName>
    <definedName name="sp_eew">'[93]Road data'!$C$316</definedName>
    <definedName name="SP_EW_C" localSheetId="1">#REF!</definedName>
    <definedName name="SP_EW_C">#REF!</definedName>
    <definedName name="SP_EW_Car" localSheetId="1">'[107]Road data'!#REF!</definedName>
    <definedName name="SP_EW_Car">'[107]Road data'!#REF!</definedName>
    <definedName name="SP_EW_FMC_Side" localSheetId="1">'[416]Road data'!$C$15</definedName>
    <definedName name="SP_EW_FMC_Side">'[418]Road data'!$C$15</definedName>
    <definedName name="SP_EW_Form_OMC">'[93]Road data'!$C$32</definedName>
    <definedName name="SP_EW_FOUND" localSheetId="1">#REF!</definedName>
    <definedName name="SP_EW_FOUND">#REF!</definedName>
    <definedName name="SP_EW_Man" localSheetId="1">'[416]Road data'!#REF!</definedName>
    <definedName name="SP_EW_Man">'[418]Road data'!#REF!</definedName>
    <definedName name="SP_EW_OMC_Car" localSheetId="1">'[107]Road data'!#REF!</definedName>
    <definedName name="SP_EW_OMC_Car">'[107]Road data'!#REF!</definedName>
    <definedName name="SP_EW_OMC_Side" localSheetId="1">'[107]Road data'!#REF!</definedName>
    <definedName name="SP_EW_OMC_Side">'[107]Road data'!#REF!</definedName>
    <definedName name="SP_EW_S" localSheetId="1">#REF!</definedName>
    <definedName name="SP_EW_S">#REF!</definedName>
    <definedName name="SP_EW_SIDE" localSheetId="1">#REF!</definedName>
    <definedName name="SP_EW_SIDE">#REF!</definedName>
    <definedName name="sp_EW_side_OMC">'[93]Road data'!$C$7</definedName>
    <definedName name="SP_EW_T" localSheetId="1">#REF!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'[93]Road data'!$C$336</definedName>
    <definedName name="SP_Gravel_Quardrent" localSheetId="1">'[416]Road data'!#REF!</definedName>
    <definedName name="SP_Gravel_Quardrent">'[418]Road data'!#REF!</definedName>
    <definedName name="SP_GROUT_REV" localSheetId="1">#REF!</definedName>
    <definedName name="SP_GROUT_REV">#REF!</definedName>
    <definedName name="SP_GS" localSheetId="1">#REF!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#REF!</definedName>
    <definedName name="SP_HYSD_SUB" localSheetId="1">#REF!</definedName>
    <definedName name="SP_HYSD_SUB">#REF!</definedName>
    <definedName name="SP_HYSD_Super" localSheetId="1">'[107]Road data'!#REF!</definedName>
    <definedName name="SP_HYSD_Super">'[107]Road data'!#REF!</definedName>
    <definedName name="SP_M10_base" localSheetId="1">'[416]Road data'!#REF!</definedName>
    <definedName name="SP_M10_base">'[418]Road data'!#REF!</definedName>
    <definedName name="sp_M10_bCC" localSheetId="1">'[107]Road data'!#REF!</definedName>
    <definedName name="sp_M10_bCC">'[107]Road data'!#REF!</definedName>
    <definedName name="SP_M10_drainS" localSheetId="1">'[416]Road data'!#REF!</definedName>
    <definedName name="SP_M10_drainS">'[418]Road data'!#REF!</definedName>
    <definedName name="SP_M15_deviders" localSheetId="1">'[416]Road data'!#REF!</definedName>
    <definedName name="SP_M15_deviders">'[418]Road data'!#REF!</definedName>
    <definedName name="SP_M15_DIVIDERS" localSheetId="1">#REF!</definedName>
    <definedName name="SP_M15_DIVIDERS">#REF!</definedName>
    <definedName name="SP_M15_footing" localSheetId="1">'[107]Road data'!#REF!</definedName>
    <definedName name="SP_M15_footing">'[107]Road data'!#REF!</definedName>
    <definedName name="SP_M15_FOUND" localSheetId="1">#REF!</definedName>
    <definedName name="SP_M15_FOUND">#REF!</definedName>
    <definedName name="SP_M15_LEVEL" localSheetId="1">#REF!</definedName>
    <definedName name="SP_M15_LEVEL">#REF!</definedName>
    <definedName name="SP_M15_SUB" localSheetId="1">'[107]Road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'[107]Road data'!#REF!</definedName>
    <definedName name="SP_M25R_APP" localSheetId="1">#REF!</definedName>
    <definedName name="SP_M25R_APP">#REF!</definedName>
    <definedName name="SP_M30_WC" localSheetId="1">'[107]Road data'!#REF!</definedName>
    <definedName name="SP_M30_WC">'[107]Road data'!#REF!</definedName>
    <definedName name="SP_M30R_WC" localSheetId="1">#REF!</definedName>
    <definedName name="SP_M30R_WC">#REF!</definedName>
    <definedName name="SP_M35_CC" localSheetId="1">'[416]Road data'!#REF!</definedName>
    <definedName name="SP_M35_CC">'[418]Road data'!#REF!</definedName>
    <definedName name="SP_M35_CCP" localSheetId="1">#REF!</definedName>
    <definedName name="SP_M35_CCP">#REF!</definedName>
    <definedName name="SP_M35_fLY_CCP" localSheetId="1">#REF!</definedName>
    <definedName name="SP_M35_fLY_CCP">#REF!</definedName>
    <definedName name="SP_M35_FlyAsh" localSheetId="1">'[107]Road data'!#REF!</definedName>
    <definedName name="SP_M35_FlyAsh">'[107]Road data'!#REF!</definedName>
    <definedName name="SP_Mild" localSheetId="1">'[107]Road data'!#REF!</definedName>
    <definedName name="SP_Mild">'[107]Road data'!#REF!</definedName>
    <definedName name="Sp_MSS">'[93]Road data'!$C$220</definedName>
    <definedName name="SP_PAINT" localSheetId="1">#REF!</definedName>
    <definedName name="SP_PAINT">#REF!</definedName>
    <definedName name="SP_Painting" localSheetId="1">'[107]Road data'!#REF!</definedName>
    <definedName name="SP_Painting">'[107]Road data'!#REF!</definedName>
    <definedName name="SP_Pick" localSheetId="1">'[416]Road data'!$C$79</definedName>
    <definedName name="SP_Pick">'[418]Road data'!$C$79</definedName>
    <definedName name="SP_PLAST" localSheetId="1">#REF!</definedName>
    <definedName name="SP_PLAST">#REF!</definedName>
    <definedName name="SP_Plastering" localSheetId="1">'[107]Road data'!#REF!</definedName>
    <definedName name="SP_Plastering">'[107]Road data'!#REF!</definedName>
    <definedName name="SP_Rev_A300" localSheetId="1">'[416]Road data'!#REF!</definedName>
    <definedName name="SP_Rev_A300">'[418]Road data'!#REF!</definedName>
    <definedName name="SP_Rev_Q300" localSheetId="1">'[416]Road data'!#REF!</definedName>
    <definedName name="SP_Rev_Q300">'[418]Road data'!#REF!</definedName>
    <definedName name="SP_REV300" localSheetId="1">#REF!</definedName>
    <definedName name="SP_REV300">#REF!</definedName>
    <definedName name="SP_SANDFILL" localSheetId="1">#REF!</definedName>
    <definedName name="SP_SANDFILL">#REF!</definedName>
    <definedName name="SP_Sandfilling" localSheetId="1">'[107]Road data'!#REF!</definedName>
    <definedName name="SP_Sandfilling">'[107]Road data'!#REF!</definedName>
    <definedName name="SP_Scar_BT" localSheetId="1">'[107]Road data'!#REF!</definedName>
    <definedName name="SP_Scar_BT">'[107]Road data'!#REF!</definedName>
    <definedName name="SP_SCAR_GRA" localSheetId="1">#REF!</definedName>
    <definedName name="SP_SCAR_GRA">#REF!</definedName>
    <definedName name="SP_Scar_GSB" localSheetId="1">'[107]Road data'!#REF!</definedName>
    <definedName name="SP_Scar_GSB">'[107]Road data'!#REF!</definedName>
    <definedName name="Sp_Scarf">'[93]Road data'!$C$84</definedName>
    <definedName name="SP_SCSD">'[93]Road data'!$C$174</definedName>
    <definedName name="SP_SCSD_6070" localSheetId="1">#REF!</definedName>
    <definedName name="SP_SCSD_6070">#REF!</definedName>
    <definedName name="SP_SCSD_80100" localSheetId="1">'[107]Road data'!#REF!</definedName>
    <definedName name="SP_SCSD_80100">'[107]Road data'!#REF!</definedName>
    <definedName name="SP_SDBC" localSheetId="1">#REF!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[453]m!$D$149</definedName>
    <definedName name="specific">[235]m!$D$149</definedName>
    <definedName name="Specification" localSheetId="1">[454]Specification!$B$3:$E$116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#REF!</definedName>
    <definedName name="Spülfreqenz_Filter" localSheetId="1">[159]BALAN1!#REF!</definedName>
    <definedName name="Spülfreqenz_Filter">[160]BALAN1!#REF!</definedName>
    <definedName name="sr" localSheetId="1">[384]m!$M$3</definedName>
    <definedName name="sr">[325]m!$M$3</definedName>
    <definedName name="sri" localSheetId="1">[384]m!$D$149</definedName>
    <definedName name="sri">[325]m!$D$149</definedName>
    <definedName name="srinu" localSheetId="1">[384]m!$M$3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[159]BALAN1!#REF!</definedName>
    <definedName name="SS_Reinigung_in_BiopurC">[160]BALAN1!#REF!</definedName>
    <definedName name="SS_reinigung_in_BiopurN" localSheetId="1">[159]BALAN1!#REF!</definedName>
    <definedName name="SS_reinigung_in_BiopurN">[160]BALAN1!#REF!</definedName>
    <definedName name="SS_Reinigung_in_Filter" localSheetId="1">[159]BALAN1!#REF!</definedName>
    <definedName name="SS_Reinigung_in_Filter">[160]BALAN1!#REF!</definedName>
    <definedName name="ssand" localSheetId="1">#REF!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[447]LEADS!$AD$1</definedName>
    <definedName name="SSR_Year">[451]LEADS!$AD$1</definedName>
    <definedName name="SSRückläufekg" localSheetId="1">[159]BALAN1!$E$13</definedName>
    <definedName name="SSRückläufekg">[160]BALAN1!$E$13</definedName>
    <definedName name="sss" localSheetId="1">#REF!</definedName>
    <definedName name="sss">#REF!</definedName>
    <definedName name="sssaaa">#REF!</definedName>
    <definedName name="ssss" localSheetId="1">#REF!</definedName>
    <definedName name="ssss">#REF!</definedName>
    <definedName name="SSSSS">'[122]Data.F8.BTR'!#REF!</definedName>
    <definedName name="ssssss" localSheetId="1">'[456]Lead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[47]MRATES!$AC$8</definedName>
    <definedName name="sstype3drop" localSheetId="1">#REF!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[159]BALAN1!$F$13</definedName>
    <definedName name="SSvorklkg">[160]BALAN1!$F$13</definedName>
    <definedName name="SSvorklmg" localSheetId="1">[159]BALAN1!$F$14</definedName>
    <definedName name="SSvorklmg">[160]BALAN1!$F$14</definedName>
    <definedName name="st" localSheetId="1">'[52]Lead statement'!$P$22</definedName>
    <definedName name="st">'[68]Lead statement'!$P$22</definedName>
    <definedName name="st_100" localSheetId="1">#REF!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[137]v!#REF!</definedName>
    <definedName name="staf">[139]v!#REF!</definedName>
    <definedName name="staff" localSheetId="1">[137]v!#REF!</definedName>
    <definedName name="staff">[139]v!#REF!</definedName>
    <definedName name="Staff1">[141]v!#REF!</definedName>
    <definedName name="Stage">#REF!</definedName>
    <definedName name="Stagging" localSheetId="1">[458]Boq!#REF!</definedName>
    <definedName name="Stagging">[459]Boq!#REF!</definedName>
    <definedName name="Staircase" localSheetId="1">#REF!</definedName>
    <definedName name="Staircase">#REF!</definedName>
    <definedName name="Staircase_8" localSheetId="1">#REF!</definedName>
    <definedName name="Staircase_8">#REF!</definedName>
    <definedName name="Staircase2" localSheetId="1">#REF!</definedName>
    <definedName name="Staircase2">#REF!</definedName>
    <definedName name="STAND_BY">[78]CPHEEO!$C$16</definedName>
    <definedName name="STANDARD_SPECIFICATION_FOR_HOSPITAL_STRUCTURES" localSheetId="1">#REF!</definedName>
    <definedName name="STANDARD_SPECIFICATION_FOR_HOSPITAL_STRUCTURES">#REF!</definedName>
    <definedName name="standrad" localSheetId="1">'[125]p&amp;m'!#REF!</definedName>
    <definedName name="standrad">'[126]p&amp;m'!#REF!</definedName>
    <definedName name="Start_Date">#REF!</definedName>
    <definedName name="startcolmn">1</definedName>
    <definedName name="StartDate">#REF!</definedName>
    <definedName name="State" localSheetId="1">#REF!</definedName>
    <definedName name="State">#REF!</definedName>
    <definedName name="STATIC_HEAD">[78]CPHEEO!$C$9</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'[127]BACK BONE'!$EI$1:$EI$8</definedName>
    <definedName name="steelcenA" localSheetId="1">#REF!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'[455]Basic Rates'!$A$208</definedName>
    <definedName name="STITCP">'[140]Basic Rates'!$A$208</definedName>
    <definedName name="stock" localSheetId="1">#REF!</definedName>
    <definedName name="stock">#REF!</definedName>
    <definedName name="stone" localSheetId="1">[457]stone!$A$1:$N$202</definedName>
    <definedName name="stone">[140]stone!$A$1:$N$202</definedName>
    <definedName name="stone_dust" localSheetId="1">#REF!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'[460]Legal Risk Analysis'!#REF!</definedName>
    <definedName name="Streitwert">'[461]Legal Risk Analysis'!#REF!</definedName>
    <definedName name="StrID" localSheetId="1">#REF!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[459]MRATES!$H$52</definedName>
    <definedName name="suman">[461]MRATES!$H$52</definedName>
    <definedName name="SUMFINAL" localSheetId="1">#REF!</definedName>
    <definedName name="SUMFINAL">#REF!</definedName>
    <definedName name="summar" localSheetId="1">[101]data!#REF!</definedName>
    <definedName name="summar">[101]data!#REF!</definedName>
    <definedName name="summary" localSheetId="1">[101]data!#REF!</definedName>
    <definedName name="summary">[101]data!#REF!</definedName>
    <definedName name="SUMP" localSheetId="1">#REF!</definedName>
    <definedName name="SUMP">#REF!</definedName>
    <definedName name="sumrisk" localSheetId="1">#REF!</definedName>
    <definedName name="sumrisk">#REF!</definedName>
    <definedName name="sun" localSheetId="1">[176]DATA_PRG!$H$180</definedName>
    <definedName name="sun">[180]DATA_PRG!$H$180</definedName>
    <definedName name="SUNLOAD" localSheetId="1">#REF!</definedName>
    <definedName name="SUNLOAD">[47]MRATES!$AC$7</definedName>
    <definedName name="Sunshade_0.6_m_wide" localSheetId="1">[79]Works!#REF!</definedName>
    <definedName name="Sunshade_0.6_m_wide">[79]Works!#REF!</definedName>
    <definedName name="Sunshade_0.8_m_wide" localSheetId="1">[79]Works!#REF!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[79]Works!#REF!</definedName>
    <definedName name="Sunshade_1_0_m_wide">NA()</definedName>
    <definedName name="sunshade_width" localSheetId="1">'[155]data existing_do not delete'!$A$98:$A$100</definedName>
    <definedName name="sunshade_width">'[168]data existing_do not delete'!$A$98:$A$100</definedName>
    <definedName name="supervisor" localSheetId="1">#REF!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[217]Lead!#REF!</definedName>
    <definedName name="SWARE" localSheetId="1">#REF!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'[30]LEAD (2)'!#REF!</definedName>
    <definedName name="Sy" localSheetId="1">#REF!</definedName>
    <definedName name="Sy">#REF!</definedName>
    <definedName name="systemname">#REF!</definedName>
    <definedName name="t" localSheetId="1">#REF!</definedName>
    <definedName name="t">#REF!</definedName>
    <definedName name="t_beam" localSheetId="1">[176]DATA_PRG!$H$166</definedName>
    <definedName name="t_beam">[180]DATA_PRG!$H$166</definedName>
    <definedName name="T_beams">[79]Works!#REF!</definedName>
    <definedName name="T0" localSheetId="1">#REF!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'[131]R99 etc'!$A$1:$L$142</definedName>
    <definedName name="table1" localSheetId="1">'[70]SPT vs PHI'!$E$2:$F$47</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'[107]abs road'!#REF!</definedName>
    <definedName name="tailpiece">[25]maya!$B$343:$B$348</definedName>
    <definedName name="taj" localSheetId="1">[137]v!#REF!</definedName>
    <definedName name="taj">[462]v!#REF!</definedName>
    <definedName name="tanda">'[122]Data.F8.BTR'!#REF!</definedName>
    <definedName name="Tandam_Road_Roller" localSheetId="1">#REF!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[463]r!$F$2</definedName>
    <definedName name="ter">[464]r!$F$2</definedName>
    <definedName name="terrace" localSheetId="1">#REF!</definedName>
    <definedName name="terrace">#REF!</definedName>
    <definedName name="test">'[81]PH data'!$G$213</definedName>
    <definedName name="TGY">[242]Material!$D$130</definedName>
    <definedName name="th" localSheetId="1">#REF!</definedName>
    <definedName name="th">#REF!</definedName>
    <definedName name="thjj" localSheetId="1">[263]Labour!$D$22</definedName>
    <definedName name="thjj">[152]Labour!$D$22</definedName>
    <definedName name="TierCode">#REF!</definedName>
    <definedName name="TierCode_Text">#REF!</definedName>
    <definedName name="Timber">[79]Material!#REF!</definedName>
    <definedName name="TIME" localSheetId="1">#REF!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'[465]Civil Boq'!$D$3</definedName>
    <definedName name="Title">'[466]Civil Boq'!$D$3</definedName>
    <definedName name="Title1" localSheetId="1">#REF!</definedName>
    <definedName name="Title1">#REF!</definedName>
    <definedName name="Title2" localSheetId="1">#REF!</definedName>
    <definedName name="Title2">#REF!</definedName>
    <definedName name="TL">'[162]MTC-estimate'!$C$6</definedName>
    <definedName name="tm">#REF!</definedName>
    <definedName name="toilet" localSheetId="1">#REF!</definedName>
    <definedName name="toilet">#REF!</definedName>
    <definedName name="tol" localSheetId="1">#REF!</definedName>
    <definedName name="tol">#REF!</definedName>
    <definedName name="top" localSheetId="1">[140]Boq!#REF!</definedName>
    <definedName name="top">[141]Boq!#REF!</definedName>
    <definedName name="top_8" localSheetId="1">#REF!</definedName>
    <definedName name="top_8">#REF!</definedName>
    <definedName name="TOPDOME" localSheetId="1">'[195]DATA-ABSTRACT'!$A$11:$B$13</definedName>
    <definedName name="TOPDOME">'[196]DATA-ABSTRACT'!$A$11:$B$13</definedName>
    <definedName name="TOPDOMEONETOSIX" localSheetId="1">#REF!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[160]BALAN1!$F$17</definedName>
    <definedName name="TotNvorklmg" localSheetId="1">[159]BALAN1!$F$18</definedName>
    <definedName name="TotNvorklmg">[160]BALAN1!$F$18</definedName>
    <definedName name="TOWER_BOLTS">'[127]Basic Data'!$B$631:$B$648</definedName>
    <definedName name="TPR" localSheetId="1">#REF!</definedName>
    <definedName name="TPR">#REF!</definedName>
    <definedName name="TQBM" localSheetId="1">#REF!</definedName>
    <definedName name="TQBM">#REF!</definedName>
    <definedName name="TQEW" localSheetId="1">[409]R_Det!#REF!</definedName>
    <definedName name="TQEW">[467]R_Det!#REF!</definedName>
    <definedName name="TQGSB" localSheetId="1">#REF!</definedName>
    <definedName name="TQGSB">#REF!</definedName>
    <definedName name="TQVCC" localSheetId="1">#REF!</definedName>
    <definedName name="TQVCC">#REF!</definedName>
    <definedName name="TQVRCC" localSheetId="1">#REF!</definedName>
    <definedName name="TQVRCC">#REF!</definedName>
    <definedName name="TQWBM" localSheetId="1">[409]R_Det!#REF!</definedName>
    <definedName name="TQWBM">[411]R_Det!#REF!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[79]Material!#REF!</definedName>
    <definedName name="trrwqq" localSheetId="1">#REF!</definedName>
    <definedName name="trrwqq">#REF!</definedName>
    <definedName name="trt" localSheetId="1">[468]Labour!$D$19</definedName>
    <definedName name="trt">[469]Labour!$D$19</definedName>
    <definedName name="ts" localSheetId="1">#REF!</definedName>
    <definedName name="Ts">#REF!</definedName>
    <definedName name="tsc">#REF!</definedName>
    <definedName name="tsf">#REF!</definedName>
    <definedName name="tsfb" localSheetId="1">[133]Process!#REF!</definedName>
    <definedName name="tsfb">[134]Process!#REF!</definedName>
    <definedName name="tsl" localSheetId="1">[133]Process!#REF!</definedName>
    <definedName name="tsl">[134]Process!#REF!</definedName>
    <definedName name="tsswd" localSheetId="1">[133]Process!#REF!</definedName>
    <definedName name="tsswd">[134]Process!#REF!</definedName>
    <definedName name="tsw" localSheetId="1">[133]Process!#REF!</definedName>
    <definedName name="tsw">[134]Process!#REF!</definedName>
    <definedName name="tt">[235]m!$D$149</definedName>
    <definedName name="ttt" localSheetId="1">#REF!</definedName>
    <definedName name="ttt">#REF!</definedName>
    <definedName name="ttttt" localSheetId="1">#REF!</definedName>
    <definedName name="ttttt">#REF!</definedName>
    <definedName name="tttttttttt">[79]Works!#REF!</definedName>
    <definedName name="TW_lipping_to_flush_door" localSheetId="1">'[470]b asic rates'!#REF!</definedName>
    <definedName name="TW_lipping_to_flush_door">'[471]b asic rates'!#REF!</definedName>
    <definedName name="TW_planks_1st_class" localSheetId="1">[79]Material!#REF!</definedName>
    <definedName name="TW_planks_1st_class">[79]Material!#REF!</definedName>
    <definedName name="TW_planks_2nd_class" localSheetId="1">[79]Material!#REF!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'[223]p&amp;m'!#REF!</definedName>
    <definedName name="u">'[472]Nspt-smp-final-ORIGINAL'!$C$8:$C$56</definedName>
    <definedName name="UCN" localSheetId="1">#REF!</definedName>
    <definedName name="UCN">#REF!</definedName>
    <definedName name="uetyyuwefgyusdhj" localSheetId="1">#REF!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'[128]Trunk unpaved'!$A$2:$L$235</definedName>
    <definedName name="Unpaved_Road_Sections_list">'[131]Trunk unpaved'!$A$2:$L$235</definedName>
    <definedName name="unsecured" localSheetId="1">#REF!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[467]Summary!#REF!</definedName>
    <definedName name="usd">[471]Summary!#REF!</definedName>
    <definedName name="Use_Alternates">#REF!</definedName>
    <definedName name="utgg.jk.b." localSheetId="1">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#REF!</definedName>
    <definedName name="vandy" localSheetId="1">[474]Footings!#REF!</definedName>
    <definedName name="vandy">[475]Footings!#REF!</definedName>
    <definedName name="var" localSheetId="1">#REF!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hidden="1">{"'ridftotal'!$A$4:$S$27"}</definedName>
    <definedName name="vc" localSheetId="1">#REF!</definedName>
    <definedName name="vc">#REF!</definedName>
    <definedName name="vcc" localSheetId="1">#REF!</definedName>
    <definedName name="vcc">#REF!</definedName>
    <definedName name="VCC_MIX" localSheetId="1">'[155]data existing_do not delete'!$G$20:$G$26</definedName>
    <definedName name="VCC_MIX">'[156]data existing_do not delete'!$G$20:$G$26</definedName>
    <definedName name="vcdfe">'[476]data-WC'!#REF!</definedName>
    <definedName name="ver" localSheetId="1">#REF!</definedName>
    <definedName name="ver">#REF!</definedName>
    <definedName name="ver.con" localSheetId="1">[477]detls!$A$3:$O$18</definedName>
    <definedName name="ver.con">[475]detls!$A$3:$O$18</definedName>
    <definedName name="vertical" localSheetId="1">[284]detls!$A$3:$O$18</definedName>
    <definedName name="vertical">[286]detls!$A$3:$O$18</definedName>
    <definedName name="VGFSS" localSheetId="1">#REF!</definedName>
    <definedName name="VGFSS">#REF!</definedName>
    <definedName name="vh">#REF!</definedName>
    <definedName name="Vibchr" localSheetId="1">#REF!</definedName>
    <definedName name="Vibchr">#REF!</definedName>
    <definedName name="vibrater" localSheetId="1">'[52]SSR 2014-15 Rates'!$E$63</definedName>
    <definedName name="vibrater">'[68]SSR 2014-15 Rates'!$E$63</definedName>
    <definedName name="vibrating_concrete" localSheetId="1">#REF!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[176]DATA_PRG!$B$4</definedName>
    <definedName name="vil">[180]DATA_PRG!$B$4</definedName>
    <definedName name="vitrified" localSheetId="1">#REF!</definedName>
    <definedName name="vitrified">#REF!</definedName>
    <definedName name="VITRIFIED_TILES">'[127]BUILDING ITEMS'!$C$43:$C$53</definedName>
    <definedName name="vivekananda" localSheetId="1">[271]r!$F$29</definedName>
    <definedName name="vivekananda">[272]r!$F$29</definedName>
    <definedName name="VLAVE">[478]maya!$A$1:$A$2</definedName>
    <definedName name="Vname" localSheetId="1">#REF!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[340]Lead!$E$12</definedName>
    <definedName name="vvv">[72]DI!$D$37</definedName>
    <definedName name="vvvvv">#REF!</definedName>
    <definedName name="vvvvvvvvvvv">[79]Material!#REF!</definedName>
    <definedName name="vvx" localSheetId="1">[396]Labour!$D$14</definedName>
    <definedName name="vvx">[399]Labour!$D$14</definedName>
    <definedName name="vwf">[17]DATA_PRG!$H$326</definedName>
    <definedName name="Vz" localSheetId="1">#REF!</definedName>
    <definedName name="Vz">#REF!</definedName>
    <definedName name="w" localSheetId="1">#REF!</definedName>
    <definedName name="w">#REF!</definedName>
    <definedName name="w3e">#REF!</definedName>
    <definedName name="Was">#REF!</definedName>
    <definedName name="wasi">#REF!</definedName>
    <definedName name="water" localSheetId="1">'[52]SSR 2014-15 Rates'!$E$61</definedName>
    <definedName name="water">'[68]SSR 2014-15 Rates'!$E$61</definedName>
    <definedName name="Water_Tanker" localSheetId="1">#REF!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[157]r!$F$48</definedName>
    <definedName name="wc">[159]r!$F$48</definedName>
    <definedName name="wcc" localSheetId="1">[479]leads!$J$8</definedName>
    <definedName name="wcc">[480]leads!$J$8</definedName>
    <definedName name="wd">#REF!</definedName>
    <definedName name="wdd" localSheetId="1">[481]RateAnalysis!$A$1:$AY$65536</definedName>
    <definedName name="wdd">[482]RateAnalysis!$A$1:$AY$65536</definedName>
    <definedName name="wdtd">#REF!</definedName>
    <definedName name="we" localSheetId="1">#REF!</definedName>
    <definedName name="we">#REF!</definedName>
    <definedName name="wee">[483]Lead!$E$19</definedName>
    <definedName name="wei">#REF!</definedName>
    <definedName name="Wet_Mix_Plant" localSheetId="1">#REF!</definedName>
    <definedName name="Wet_Mix_Plant">#REF!</definedName>
    <definedName name="wgl" localSheetId="1" hidden="1">{"'ridftotal'!$A$4:$S$27"}</definedName>
    <definedName name="wgl" hidden="1">{"'ridftotal'!$A$4:$S$27"}</definedName>
    <definedName name="WH" localSheetId="1">[406]wh!$A$4:$E$473</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[268]Material!$D$50</definedName>
    <definedName name="Woman_Mazdoor" localSheetId="1">#REF!</definedName>
    <definedName name="Woman_Mazdoor">#REF!</definedName>
    <definedName name="wood_type" localSheetId="1">'[155]data existing_do not delete'!$D$26:$D$27</definedName>
    <definedName name="WOOD_TYPE">'[343]Basic Data'!$B$586:$B$601</definedName>
    <definedName name="word">#REF!</definedName>
    <definedName name="words" localSheetId="1">[308]Wordsdata!$A$1:$B$65536</definedName>
    <definedName name="words">[309]Wordsdata!$A$1:$B$65536</definedName>
    <definedName name="wordsdata" localSheetId="1">[484]wordsdata!$A$1:$B$65536</definedName>
    <definedName name="wordsdata">[485]wordsdata!$A$1:$B$65536</definedName>
    <definedName name="work" localSheetId="1">#REF!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[180]DATA_PRG!$F$371</definedName>
    <definedName name="wsss" localSheetId="1">#REF!</definedName>
    <definedName name="wsss">#REF!</definedName>
    <definedName name="wsw">#REF!</definedName>
    <definedName name="wtd">#REF!</definedName>
    <definedName name="ww" localSheetId="1">[176]DATA_PRG!$H$328</definedName>
    <definedName name="ww">[182]DATA_PRG!$H$328</definedName>
    <definedName name="WWEEW" localSheetId="1">#REF!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'[482]Plant &amp;  Machinery'!$G$9</definedName>
    <definedName name="wwwww">'[485]Plant &amp;  Machinery'!$G$9</definedName>
    <definedName name="wwwwwwwwwwwwwwwww">[79]Material!#REF!</definedName>
    <definedName name="wwwwwwwwwwwwwwwwwwww">[79]Material!#REF!</definedName>
    <definedName name="wz" localSheetId="1">#REF!</definedName>
    <definedName name="wz">#REF!</definedName>
    <definedName name="x" localSheetId="1" hidden="1">'[77]final abstract'!#REF!</definedName>
    <definedName name="x" hidden="1">'[77]final abstract'!#REF!</definedName>
    <definedName name="X_CQuelleBiopurC" localSheetId="1">[159]BALAN1!$I$27</definedName>
    <definedName name="X_CQuelleBiopurC">[160]BALAN1!$I$27</definedName>
    <definedName name="xbb" localSheetId="1">#REF!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#REF!</definedName>
    <definedName name="ycode" localSheetId="1">'[489]0000000000000'!$D$3</definedName>
    <definedName name="ycode">'[490]0000000000000'!$D$3</definedName>
    <definedName name="year" localSheetId="1">#REF!</definedName>
    <definedName name="year">#REF!</definedName>
    <definedName name="yearssr" localSheetId="1">[457]index!$A$1:$M$2</definedName>
    <definedName name="yearssr">[140]index!$A$1:$M$2</definedName>
    <definedName name="YEN" localSheetId="1">#REF!</definedName>
    <definedName name="YEN">#REF!</definedName>
    <definedName name="yes" localSheetId="1">[491]Material!$D$69</definedName>
    <definedName name="yes">[492]Material!$D$69</definedName>
    <definedName name="ypr">[493]Data!#REF!</definedName>
    <definedName name="ys" localSheetId="1">#REF!</definedName>
    <definedName name="ys">#REF!</definedName>
    <definedName name="YTR" localSheetId="1">[176]DATA_PRG!$B$4</definedName>
    <definedName name="YTR">[180]DATA_PRG!$B$4</definedName>
    <definedName name="yturtyhfh">#REF!</definedName>
    <definedName name="yty">#REF!</definedName>
    <definedName name="yu" localSheetId="1">#REF!</definedName>
    <definedName name="yu">#REF!</definedName>
    <definedName name="YY" localSheetId="1">[176]DATA_PRG!$H$5</definedName>
    <definedName name="YY">[180]DATA_PRG!$H$5</definedName>
    <definedName name="YYYY" localSheetId="1">#REF!</definedName>
    <definedName name="YYYY">#REF!</definedName>
    <definedName name="yyyyy" localSheetId="1">#REF!</definedName>
    <definedName name="yyyyy">#REF!</definedName>
    <definedName name="yyyyyyyyyyyyy">[79]Material!#REF!</definedName>
    <definedName name="z" localSheetId="1">#REF!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[176]DATA_PRG!$H$351</definedName>
    <definedName name="ZSW">[180]DATA_PRG!$H$351</definedName>
    <definedName name="ZXVVBB">'[242]Plant &amp;  Machinery'!$G$4</definedName>
    <definedName name="zxy" localSheetId="1">#REF!</definedName>
    <definedName name="zxy">#REF!</definedName>
    <definedName name="zz" localSheetId="1">'[492]Suppl-data'!#REF!</definedName>
    <definedName name="zz">'[494]Suppl-data'!#REF!</definedName>
    <definedName name="전체" localSheetId="1">#REF!</definedName>
    <definedName name="전체">#REF!</definedName>
    <definedName name="守衛室１" localSheetId="1">[494]細目!$G$631</definedName>
    <definedName name="守衛室１">[495]細目!$G$631</definedName>
    <definedName name="守衛室２" localSheetId="1">[494]細目!$K$631</definedName>
    <definedName name="守衛室２">[495]細目!$K$631</definedName>
    <definedName name="工場内部壁１" localSheetId="1">[494]細目!$G$204</definedName>
    <definedName name="工場内部壁１">[496]細目!$G$204</definedName>
    <definedName name="工場内部壁２" localSheetId="1">[494]細目!$K$204</definedName>
    <definedName name="工場内部壁２">[496]細目!$K$204</definedName>
    <definedName name="工場内部天井１" localSheetId="1">[494]細目!$G$273</definedName>
    <definedName name="工場内部天井１">[496]細目!$G$273</definedName>
    <definedName name="工場内部天井２" localSheetId="1">[494]細目!$K$273</definedName>
    <definedName name="工場内部天井２">[496]細目!$K$273</definedName>
    <definedName name="工場内部天井ドル" localSheetId="1">[494]細目!$S$273</definedName>
    <definedName name="工場内部天井ドル">[496]細目!$S$273</definedName>
    <definedName name="工場内部床１" localSheetId="1">[494]細目!$G$184</definedName>
    <definedName name="工場内部床１">[496]細目!$G$184</definedName>
    <definedName name="工場内部床２" localSheetId="1">[494]細目!$K$184</definedName>
    <definedName name="工場内部床２">[496]細目!$K$184</definedName>
    <definedName name="工場内部建具１" localSheetId="1">[494]細目!$G$260</definedName>
    <definedName name="工場内部建具１">[496]細目!$G$260</definedName>
    <definedName name="工場内部建具２" localSheetId="1">[494]細目!$K$260</definedName>
    <definedName name="工場内部建具２">[496]細目!$K$260</definedName>
    <definedName name="工場内部建具ドル" localSheetId="1">[494]細目!$S$260</definedName>
    <definedName name="工場内部建具ドル">[496]細目!$S$260</definedName>
    <definedName name="工場内部雑１" localSheetId="1">[494]細目!$G$314</definedName>
    <definedName name="工場内部雑１">[496]細目!$G$314</definedName>
    <definedName name="工場内部雑2" localSheetId="1">[494]細目!$K$314</definedName>
    <definedName name="工場内部雑2">[496]細目!$K$314</definedName>
    <definedName name="工場土工事１" localSheetId="1">[494]細目!$G$18</definedName>
    <definedName name="工場土工事１">[496]細目!$G$18</definedName>
    <definedName name="工場土工事２" localSheetId="1">[494]細目!$K$18</definedName>
    <definedName name="工場土工事２">[496]細目!$K$18</definedName>
    <definedName name="工場外壁１" localSheetId="1">[494]細目!$G$105</definedName>
    <definedName name="工場外壁１">[496]細目!$G$105</definedName>
    <definedName name="工場外壁２" localSheetId="1">[494]細目!$K$105</definedName>
    <definedName name="工場外壁２">[496]細目!$K$105</definedName>
    <definedName name="工場外部建具１" localSheetId="1">[494]細目!$G$167</definedName>
    <definedName name="工場外部建具１">[496]細目!$G$167</definedName>
    <definedName name="工場外部建具２" localSheetId="1">[494]細目!$K$167</definedName>
    <definedName name="工場外部建具２">[496]細目!$K$167</definedName>
    <definedName name="工場外部建具ドル" localSheetId="1">[494]細目!$S$167</definedName>
    <definedName name="工場外部建具ドル">[496]細目!$S$167</definedName>
    <definedName name="工場外部雑１" localSheetId="1">[494]細目!$G$176</definedName>
    <definedName name="工場外部雑１">[496]細目!$G$176</definedName>
    <definedName name="工場外部雑２" localSheetId="1">[494]細目!$K$176</definedName>
    <definedName name="工場外部雑２">[496]細目!$K$176</definedName>
    <definedName name="工場屋根１" localSheetId="1">[494]細目!$G$95</definedName>
    <definedName name="工場屋根１">[496]細目!$G$95</definedName>
    <definedName name="工場屋根２" localSheetId="1">[494]細目!$K$95</definedName>
    <definedName name="工場屋根２">[496]細目!$K$95</definedName>
    <definedName name="工場屋根ドル" localSheetId="1">[494]細目!$S$95</definedName>
    <definedName name="工場屋根ドル">[496]細目!$S$95</definedName>
    <definedName name="工場躯体１" localSheetId="1">[494]細目!$G$65</definedName>
    <definedName name="工場躯体１">[496]細目!$G$65</definedName>
    <definedName name="工場躯体２" localSheetId="1">[494]細目!$K$65</definedName>
    <definedName name="工場躯体２">[496]細目!$K$65</definedName>
    <definedName name="掛率" localSheetId="1">#REF!</definedName>
    <definedName name="掛率">#REF!</definedName>
    <definedName name="管理内部壁１" localSheetId="1">[494]細目!$G$504</definedName>
    <definedName name="管理内部壁１">[495]細目!$G$504</definedName>
    <definedName name="管理内部壁２" localSheetId="1">[494]細目!$K$504</definedName>
    <definedName name="管理内部壁２">[495]細目!$K$504</definedName>
    <definedName name="管理内部天井１" localSheetId="1">[494]細目!$G$563</definedName>
    <definedName name="管理内部天井１">[496]細目!$G$563</definedName>
    <definedName name="管理内部天井２" localSheetId="1">[494]細目!$K$563</definedName>
    <definedName name="管理内部天井２">[496]細目!$K$563</definedName>
    <definedName name="管理内部床１" localSheetId="1">[494]細目!$G$486</definedName>
    <definedName name="管理内部床１">[496]細目!$G$486</definedName>
    <definedName name="管理内部床２" localSheetId="1">[494]細目!$K$486</definedName>
    <definedName name="管理内部床２">[496]細目!$K$486</definedName>
    <definedName name="管理内部建具１" localSheetId="1">[494]細目!$G$549</definedName>
    <definedName name="管理内部建具１">[496]細目!$G$549</definedName>
    <definedName name="管理内部建具２" localSheetId="1">[494]細目!$K$549</definedName>
    <definedName name="管理内部建具２">[496]細目!$K$549</definedName>
    <definedName name="管理内部建具ドル" localSheetId="1">[494]細目!$S$549</definedName>
    <definedName name="管理内部建具ドル">[496]細目!$S$549</definedName>
    <definedName name="管理内部雑１" localSheetId="1">[494]細目!$G$584</definedName>
    <definedName name="管理内部雑１">[496]細目!$G$584</definedName>
    <definedName name="管理内部雑２" localSheetId="1">[494]細目!$K$584</definedName>
    <definedName name="管理内部雑２">[496]細目!$K$584</definedName>
    <definedName name="管理土工事１" localSheetId="1">[494]細目!$G$355</definedName>
    <definedName name="管理土工事１">[496]細目!$G$355</definedName>
    <definedName name="管理土工事２" localSheetId="1">[494]細目!$K$355</definedName>
    <definedName name="管理土工事２">[496]細目!$K$355</definedName>
    <definedName name="管理外壁１" localSheetId="1">[494]細目!$G$426</definedName>
    <definedName name="管理外壁１">[496]細目!$G$426</definedName>
    <definedName name="管理外壁２" localSheetId="1">[494]細目!$K$426</definedName>
    <definedName name="管理外壁２">[496]細目!$K$426</definedName>
    <definedName name="管理外部建具１" localSheetId="1">[494]細目!$G$452</definedName>
    <definedName name="管理外部建具１">[496]細目!$G$452</definedName>
    <definedName name="管理外部建具２" localSheetId="1">[494]細目!$K$452</definedName>
    <definedName name="管理外部建具２">[496]細目!$K$452</definedName>
    <definedName name="管理外部建具ドル" localSheetId="1">[494]細目!$S$452</definedName>
    <definedName name="管理外部建具ドル">[496]細目!$S$452</definedName>
    <definedName name="管理外部雑１" localSheetId="1">[494]細目!$G$463</definedName>
    <definedName name="管理外部雑１">[496]細目!$G$463</definedName>
    <definedName name="管理外部雑２" localSheetId="1">[494]細目!$K$463</definedName>
    <definedName name="管理外部雑２">[496]細目!$K$463</definedName>
    <definedName name="管理屋根１" localSheetId="1">[494]細目!$G$416</definedName>
    <definedName name="管理屋根１">[496]細目!$G$416</definedName>
    <definedName name="管理屋根２" localSheetId="1">[494]細目!$K$416</definedName>
    <definedName name="管理屋根２">[496]細目!$K$416</definedName>
    <definedName name="管理躯体１" localSheetId="1">[494]細目!$G$395</definedName>
    <definedName name="管理躯体１">[496]細目!$G$395</definedName>
    <definedName name="管理躯体２" localSheetId="1">[494]細目!$K$395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4" i="1" l="1"/>
  <c r="G562" i="1"/>
  <c r="G30" i="2"/>
  <c r="G29" i="2"/>
  <c r="G28" i="2"/>
  <c r="G27" i="2"/>
  <c r="G26" i="2"/>
  <c r="G25" i="2"/>
  <c r="G24" i="2"/>
  <c r="G23" i="2"/>
  <c r="G22" i="2"/>
  <c r="G21" i="2"/>
  <c r="G20" i="2"/>
  <c r="G19" i="2"/>
  <c r="G18" i="2"/>
  <c r="G17" i="2"/>
  <c r="G16" i="2"/>
  <c r="G15" i="2"/>
  <c r="G14" i="2"/>
  <c r="G31" i="2" s="1"/>
  <c r="G13" i="2"/>
  <c r="G12" i="2"/>
  <c r="G11" i="2"/>
  <c r="G10" i="2"/>
  <c r="G9" i="2"/>
  <c r="G8" i="2"/>
  <c r="D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D532" i="1"/>
  <c r="G531" i="1"/>
  <c r="D531" i="1"/>
  <c r="G530" i="1"/>
  <c r="G529" i="1"/>
  <c r="D529" i="1"/>
  <c r="G528" i="1"/>
  <c r="D528" i="1"/>
  <c r="G527" i="1"/>
  <c r="D527" i="1"/>
  <c r="G526" i="1"/>
  <c r="D526" i="1"/>
  <c r="G525" i="1"/>
  <c r="D525" i="1"/>
  <c r="G524" i="1"/>
  <c r="D524" i="1"/>
  <c r="G523" i="1"/>
  <c r="D523" i="1"/>
  <c r="G522" i="1"/>
  <c r="D522" i="1"/>
  <c r="G521" i="1"/>
  <c r="G520" i="1"/>
  <c r="G519" i="1"/>
  <c r="G518" i="1"/>
  <c r="G517" i="1"/>
  <c r="G516" i="1"/>
  <c r="G515" i="1"/>
  <c r="G514" i="1"/>
  <c r="G513" i="1"/>
  <c r="G512" i="1"/>
  <c r="G511" i="1"/>
  <c r="G510" i="1"/>
  <c r="D509" i="1"/>
  <c r="G496" i="1"/>
  <c r="G495" i="1"/>
  <c r="G494" i="1"/>
  <c r="G493" i="1"/>
  <c r="G492" i="1"/>
  <c r="G491" i="1"/>
  <c r="G490" i="1"/>
  <c r="G489" i="1"/>
  <c r="G488" i="1"/>
  <c r="G487" i="1"/>
  <c r="G486" i="1"/>
  <c r="G485" i="1"/>
  <c r="G484" i="1"/>
  <c r="G483" i="1"/>
  <c r="G482" i="1"/>
  <c r="G481" i="1"/>
  <c r="D481" i="1"/>
  <c r="G480" i="1"/>
  <c r="D480" i="1"/>
  <c r="G479" i="1"/>
  <c r="G478" i="1"/>
  <c r="G477" i="1"/>
  <c r="G476" i="1"/>
  <c r="G475" i="1"/>
  <c r="G474" i="1"/>
  <c r="D474" i="1"/>
  <c r="G473" i="1"/>
  <c r="G472" i="1"/>
  <c r="D472" i="1"/>
  <c r="G471" i="1"/>
  <c r="D471" i="1"/>
  <c r="G470" i="1"/>
  <c r="G469" i="1"/>
  <c r="G468" i="1"/>
  <c r="G467" i="1"/>
  <c r="G466" i="1"/>
  <c r="G465" i="1"/>
  <c r="G464" i="1"/>
  <c r="G463" i="1"/>
  <c r="G462" i="1"/>
  <c r="G461" i="1"/>
  <c r="G460" i="1"/>
  <c r="G459" i="1"/>
  <c r="G458" i="1"/>
  <c r="G457" i="1"/>
  <c r="D457" i="1"/>
  <c r="G456" i="1"/>
  <c r="D456" i="1"/>
  <c r="G455" i="1"/>
  <c r="D455" i="1"/>
  <c r="G454" i="1"/>
  <c r="G453" i="1"/>
  <c r="G452" i="1"/>
  <c r="G451" i="1"/>
  <c r="D451" i="1"/>
  <c r="G450" i="1"/>
  <c r="D450" i="1"/>
  <c r="G449" i="1"/>
  <c r="G448" i="1"/>
  <c r="G447" i="1"/>
  <c r="G446" i="1"/>
  <c r="G445" i="1"/>
  <c r="G444" i="1"/>
  <c r="G443" i="1"/>
  <c r="G442" i="1"/>
  <c r="G441" i="1"/>
  <c r="G440" i="1"/>
  <c r="G439" i="1"/>
  <c r="G438" i="1"/>
  <c r="G437" i="1"/>
  <c r="G436" i="1"/>
  <c r="D436" i="1"/>
  <c r="G435" i="1"/>
  <c r="G434" i="1"/>
  <c r="G433" i="1"/>
  <c r="D433" i="1"/>
  <c r="G432" i="1"/>
  <c r="G431" i="1"/>
  <c r="D431" i="1"/>
  <c r="G430" i="1"/>
  <c r="G429" i="1"/>
  <c r="G428" i="1"/>
  <c r="G427" i="1"/>
  <c r="G426" i="1"/>
  <c r="D426" i="1"/>
  <c r="G425" i="1"/>
  <c r="D425" i="1"/>
  <c r="G424" i="1"/>
  <c r="G423" i="1"/>
  <c r="D423" i="1"/>
  <c r="G422" i="1"/>
  <c r="G421" i="1"/>
  <c r="G420" i="1"/>
  <c r="G419" i="1"/>
  <c r="G418" i="1"/>
  <c r="G417" i="1"/>
  <c r="G416" i="1"/>
  <c r="G415" i="1"/>
  <c r="G414" i="1"/>
  <c r="G413" i="1"/>
  <c r="G412" i="1"/>
  <c r="G411" i="1"/>
  <c r="G410" i="1"/>
  <c r="G409" i="1"/>
  <c r="G408" i="1"/>
  <c r="D408" i="1"/>
  <c r="G407" i="1"/>
  <c r="D407" i="1"/>
  <c r="G406" i="1"/>
  <c r="D406" i="1"/>
  <c r="G405" i="1"/>
  <c r="G404" i="1"/>
  <c r="G403" i="1"/>
  <c r="G402" i="1"/>
  <c r="G401" i="1"/>
  <c r="G400" i="1"/>
  <c r="D400" i="1"/>
  <c r="G399" i="1"/>
  <c r="G398" i="1"/>
  <c r="D398" i="1"/>
  <c r="G397" i="1"/>
  <c r="D397" i="1"/>
  <c r="G396" i="1"/>
  <c r="D396" i="1"/>
  <c r="G395" i="1"/>
  <c r="D395" i="1"/>
  <c r="G394" i="1"/>
  <c r="D394" i="1"/>
  <c r="G393" i="1"/>
  <c r="G392" i="1"/>
  <c r="D392" i="1"/>
  <c r="G391" i="1"/>
  <c r="G390" i="1"/>
  <c r="G389" i="1"/>
  <c r="G388" i="1"/>
  <c r="G387" i="1"/>
  <c r="D387" i="1"/>
  <c r="G386" i="1"/>
  <c r="G385" i="1"/>
  <c r="G384" i="1"/>
  <c r="D384" i="1"/>
  <c r="G383" i="1"/>
  <c r="D383" i="1"/>
  <c r="G382" i="1"/>
  <c r="G381" i="1"/>
  <c r="G380" i="1"/>
  <c r="D380" i="1"/>
  <c r="G379" i="1"/>
  <c r="D379" i="1"/>
  <c r="G378" i="1"/>
  <c r="G377" i="1"/>
  <c r="G376" i="1"/>
  <c r="G375" i="1"/>
  <c r="G374" i="1"/>
  <c r="G373" i="1"/>
  <c r="D373" i="1"/>
  <c r="G372" i="1"/>
  <c r="G371" i="1"/>
  <c r="G370" i="1"/>
  <c r="G369" i="1"/>
  <c r="G368" i="1"/>
  <c r="D368" i="1"/>
  <c r="G367" i="1"/>
  <c r="G366" i="1"/>
  <c r="G365" i="1"/>
  <c r="G364" i="1"/>
  <c r="G363" i="1"/>
  <c r="G362" i="1"/>
  <c r="G361" i="1"/>
  <c r="G360" i="1"/>
  <c r="G359" i="1"/>
  <c r="G358" i="1"/>
  <c r="D358" i="1"/>
  <c r="G357" i="1"/>
  <c r="G356" i="1"/>
  <c r="G355" i="1"/>
  <c r="G354" i="1"/>
  <c r="D354" i="1"/>
  <c r="G353" i="1"/>
  <c r="G352" i="1"/>
  <c r="D352" i="1"/>
  <c r="G351" i="1"/>
  <c r="D351" i="1"/>
  <c r="G350" i="1"/>
  <c r="D350" i="1"/>
  <c r="G349" i="1"/>
  <c r="G348" i="1"/>
  <c r="D348" i="1"/>
  <c r="G347" i="1"/>
  <c r="D347" i="1"/>
  <c r="G346" i="1"/>
  <c r="D346" i="1"/>
  <c r="G345" i="1"/>
  <c r="G344" i="1"/>
  <c r="G343" i="1"/>
  <c r="G342" i="1"/>
  <c r="G341" i="1"/>
  <c r="G340" i="1"/>
  <c r="D340" i="1"/>
  <c r="G339" i="1"/>
  <c r="D339" i="1"/>
  <c r="G338" i="1"/>
  <c r="D338" i="1"/>
  <c r="G337" i="1"/>
  <c r="D337" i="1"/>
  <c r="G336" i="1"/>
  <c r="D336" i="1"/>
  <c r="A336" i="1"/>
  <c r="A337" i="1" s="1"/>
  <c r="A338" i="1" s="1"/>
  <c r="A339" i="1" s="1"/>
  <c r="A340" i="1" s="1"/>
  <c r="G335" i="1"/>
  <c r="D335" i="1"/>
  <c r="G334" i="1"/>
  <c r="D334" i="1"/>
  <c r="G333" i="1"/>
  <c r="G332" i="1"/>
  <c r="D332" i="1"/>
  <c r="G331" i="1"/>
  <c r="D331" i="1"/>
  <c r="G330" i="1"/>
  <c r="D330" i="1"/>
  <c r="G329" i="1"/>
  <c r="D329" i="1"/>
  <c r="G328" i="1"/>
  <c r="D328" i="1"/>
  <c r="G327" i="1"/>
  <c r="D327" i="1"/>
  <c r="G326" i="1"/>
  <c r="D326" i="1"/>
  <c r="A326" i="1"/>
  <c r="A327" i="1" s="1"/>
  <c r="A328" i="1" s="1"/>
  <c r="A329" i="1" s="1"/>
  <c r="A330" i="1" s="1"/>
  <c r="A331" i="1" s="1"/>
  <c r="A332" i="1" s="1"/>
  <c r="A333" i="1" s="1"/>
  <c r="A334" i="1" s="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D289" i="1"/>
  <c r="G288" i="1"/>
  <c r="D288" i="1"/>
  <c r="G287" i="1"/>
  <c r="D287" i="1"/>
  <c r="G286" i="1"/>
  <c r="D286" i="1"/>
  <c r="G285" i="1"/>
  <c r="D285" i="1"/>
  <c r="G284" i="1"/>
  <c r="D284" i="1"/>
  <c r="G283" i="1"/>
  <c r="D283" i="1"/>
  <c r="G282" i="1"/>
  <c r="D282" i="1"/>
  <c r="G281" i="1"/>
  <c r="G280" i="1"/>
  <c r="D280" i="1"/>
  <c r="G279" i="1"/>
  <c r="D279" i="1"/>
  <c r="G278" i="1"/>
  <c r="D278" i="1"/>
  <c r="G277" i="1"/>
  <c r="D277" i="1"/>
  <c r="G276" i="1"/>
  <c r="D276" i="1"/>
  <c r="G275" i="1"/>
  <c r="D275" i="1"/>
  <c r="G274" i="1"/>
  <c r="D274" i="1"/>
  <c r="G273" i="1"/>
  <c r="D273" i="1"/>
  <c r="G272" i="1"/>
  <c r="G271" i="1"/>
  <c r="G270" i="1"/>
  <c r="G269" i="1"/>
  <c r="D269" i="1"/>
  <c r="G268" i="1"/>
  <c r="D268" i="1"/>
  <c r="G267" i="1"/>
  <c r="D267" i="1"/>
  <c r="G266" i="1"/>
  <c r="D266" i="1"/>
  <c r="G265" i="1"/>
  <c r="D265" i="1"/>
  <c r="G264" i="1"/>
  <c r="D264" i="1"/>
  <c r="G263" i="1"/>
  <c r="D263" i="1"/>
  <c r="G262" i="1"/>
  <c r="D262" i="1"/>
  <c r="G261" i="1"/>
  <c r="G260" i="1"/>
  <c r="G259" i="1"/>
  <c r="G258" i="1"/>
  <c r="G257" i="1"/>
  <c r="D257" i="1"/>
  <c r="G256" i="1"/>
  <c r="G255" i="1"/>
  <c r="G254" i="1"/>
  <c r="G253" i="1"/>
  <c r="G252" i="1"/>
  <c r="G251" i="1"/>
  <c r="G250" i="1"/>
  <c r="G249" i="1"/>
  <c r="G248" i="1"/>
  <c r="G247" i="1"/>
  <c r="G246" i="1"/>
  <c r="G245" i="1"/>
  <c r="D245" i="1"/>
  <c r="G244" i="1"/>
  <c r="G243" i="1"/>
  <c r="G242" i="1"/>
  <c r="D242" i="1"/>
  <c r="G241" i="1"/>
  <c r="D241" i="1"/>
  <c r="G240" i="1"/>
  <c r="D240" i="1"/>
  <c r="G239" i="1"/>
  <c r="G238" i="1"/>
  <c r="G237" i="1"/>
  <c r="G236" i="1"/>
  <c r="G235" i="1"/>
  <c r="D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D208" i="1"/>
  <c r="G207" i="1"/>
  <c r="G206" i="1"/>
  <c r="D206" i="1"/>
  <c r="G205" i="1"/>
  <c r="D205" i="1"/>
  <c r="G204" i="1"/>
  <c r="D204" i="1"/>
  <c r="G203" i="1"/>
  <c r="G202" i="1"/>
  <c r="D202" i="1"/>
  <c r="G201" i="1"/>
  <c r="G200" i="1"/>
  <c r="D200" i="1"/>
  <c r="G199" i="1"/>
  <c r="D199" i="1"/>
  <c r="G198" i="1"/>
  <c r="G197" i="1"/>
  <c r="G196" i="1"/>
  <c r="G195" i="1"/>
  <c r="G194" i="1"/>
  <c r="D194" i="1"/>
  <c r="G193" i="1"/>
  <c r="G192" i="1"/>
  <c r="D192" i="1"/>
  <c r="G191" i="1"/>
  <c r="D191" i="1"/>
  <c r="G190" i="1"/>
  <c r="D190" i="1"/>
  <c r="G189" i="1"/>
  <c r="D189" i="1"/>
  <c r="G188" i="1"/>
  <c r="D188" i="1"/>
  <c r="G187" i="1"/>
  <c r="D187" i="1"/>
  <c r="G186" i="1"/>
  <c r="D186" i="1"/>
  <c r="G185" i="1"/>
  <c r="D185" i="1"/>
  <c r="G184" i="1"/>
  <c r="D184" i="1"/>
  <c r="G183" i="1"/>
  <c r="D183" i="1"/>
  <c r="G182" i="1"/>
  <c r="D182" i="1"/>
  <c r="G181" i="1"/>
  <c r="D181" i="1"/>
  <c r="G180" i="1"/>
  <c r="D180" i="1"/>
  <c r="G179" i="1"/>
  <c r="D179" i="1"/>
  <c r="G178" i="1"/>
  <c r="D178" i="1"/>
  <c r="G177" i="1"/>
  <c r="D177" i="1"/>
  <c r="G176" i="1"/>
  <c r="D176" i="1"/>
  <c r="G175" i="1"/>
  <c r="D175" i="1"/>
  <c r="G174" i="1"/>
  <c r="D174" i="1"/>
  <c r="G173" i="1"/>
  <c r="D173" i="1"/>
  <c r="G172" i="1"/>
  <c r="D172" i="1"/>
  <c r="G171" i="1"/>
  <c r="D171" i="1"/>
  <c r="G170" i="1"/>
  <c r="D170" i="1"/>
  <c r="G169" i="1"/>
  <c r="D169" i="1"/>
  <c r="G168" i="1"/>
  <c r="D168" i="1"/>
  <c r="G167" i="1"/>
  <c r="G166" i="1"/>
  <c r="G165" i="1"/>
  <c r="D165" i="1"/>
  <c r="G164" i="1"/>
  <c r="D164" i="1"/>
  <c r="G163" i="1"/>
  <c r="D163" i="1"/>
  <c r="G162" i="1"/>
  <c r="D162" i="1"/>
  <c r="G161" i="1"/>
  <c r="D161" i="1"/>
  <c r="G160" i="1"/>
  <c r="D160" i="1"/>
  <c r="G159" i="1"/>
  <c r="D159" i="1"/>
  <c r="G158" i="1"/>
  <c r="D158" i="1"/>
  <c r="G157" i="1"/>
  <c r="D157" i="1"/>
  <c r="G156" i="1"/>
  <c r="D156" i="1"/>
  <c r="G155" i="1"/>
  <c r="D155" i="1"/>
  <c r="G154" i="1"/>
  <c r="D154" i="1"/>
  <c r="G153" i="1"/>
  <c r="D153" i="1"/>
  <c r="G152" i="1"/>
  <c r="D152" i="1"/>
  <c r="G151" i="1"/>
  <c r="D151" i="1"/>
  <c r="G150" i="1"/>
  <c r="D150" i="1"/>
  <c r="G149" i="1"/>
  <c r="D149" i="1"/>
  <c r="G148" i="1"/>
  <c r="D148" i="1"/>
  <c r="G147" i="1"/>
  <c r="D147" i="1"/>
  <c r="G146" i="1"/>
  <c r="D146" i="1"/>
  <c r="G145" i="1"/>
  <c r="D145" i="1"/>
  <c r="G144" i="1"/>
  <c r="D144" i="1"/>
  <c r="G143" i="1"/>
  <c r="G142" i="1"/>
  <c r="G141" i="1"/>
  <c r="G140" i="1"/>
  <c r="G139" i="1"/>
  <c r="G137" i="1"/>
  <c r="D137" i="1"/>
  <c r="G136" i="1"/>
  <c r="D136" i="1"/>
  <c r="G135" i="1"/>
  <c r="D135" i="1"/>
  <c r="G134" i="1"/>
  <c r="D134" i="1"/>
  <c r="G133" i="1"/>
  <c r="G132" i="1"/>
  <c r="G131" i="1"/>
  <c r="D131" i="1"/>
  <c r="G130" i="1"/>
  <c r="D130" i="1"/>
  <c r="G129" i="1"/>
  <c r="D129" i="1"/>
  <c r="G128" i="1"/>
  <c r="D128" i="1"/>
  <c r="G127" i="1"/>
  <c r="D127" i="1"/>
  <c r="G126" i="1"/>
  <c r="G125" i="1"/>
  <c r="G124" i="1"/>
  <c r="D124" i="1"/>
  <c r="G123" i="1"/>
  <c r="D123" i="1"/>
  <c r="G122" i="1"/>
  <c r="D122" i="1"/>
  <c r="G121" i="1"/>
  <c r="D121" i="1"/>
  <c r="G120" i="1"/>
  <c r="D120" i="1"/>
  <c r="G119" i="1"/>
  <c r="D119" i="1"/>
  <c r="G118" i="1"/>
  <c r="D118" i="1"/>
  <c r="G117" i="1"/>
  <c r="G116" i="1"/>
  <c r="G115" i="1"/>
  <c r="G114" i="1"/>
  <c r="G113" i="1"/>
  <c r="G112" i="1"/>
  <c r="G111" i="1"/>
  <c r="G110" i="1"/>
  <c r="G109" i="1"/>
  <c r="G108" i="1"/>
  <c r="D108" i="1"/>
  <c r="G107" i="1"/>
  <c r="D107" i="1"/>
  <c r="G106" i="1"/>
  <c r="G105" i="1"/>
  <c r="D105" i="1"/>
  <c r="G104" i="1"/>
  <c r="G103" i="1"/>
  <c r="G93" i="1"/>
  <c r="D93" i="1"/>
  <c r="G25" i="1"/>
  <c r="G24" i="1"/>
  <c r="G23" i="1"/>
  <c r="G22" i="1"/>
  <c r="G21" i="1"/>
  <c r="G20" i="1"/>
  <c r="G19" i="1"/>
  <c r="G18" i="1"/>
  <c r="G17" i="1"/>
  <c r="G16" i="1"/>
  <c r="G15" i="1"/>
  <c r="G14" i="1"/>
  <c r="G13" i="1"/>
  <c r="G12" i="1"/>
  <c r="G11" i="1"/>
</calcChain>
</file>

<file path=xl/sharedStrings.xml><?xml version="1.0" encoding="utf-8"?>
<sst xmlns="http://schemas.openxmlformats.org/spreadsheetml/2006/main" count="1294" uniqueCount="779">
  <si>
    <r>
      <t xml:space="preserve">NAME OF PROJECT: </t>
    </r>
    <r>
      <rPr>
        <sz val="10"/>
        <rFont val="Arial"/>
        <family val="2"/>
      </rPr>
      <t>Construction of Innovation Office Building (IOB) in Hyderabad</t>
    </r>
  </si>
  <si>
    <t>NATIONAL PAYMENTS CORPORATION OF INDIA (NPCI)</t>
  </si>
  <si>
    <t>Bill of Quantities for Electrical and associated works</t>
  </si>
  <si>
    <t>S.No.</t>
  </si>
  <si>
    <t>DESCRIPTION OF WORK</t>
  </si>
  <si>
    <t>Unit</t>
  </si>
  <si>
    <t>Indicative Quantity</t>
  </si>
  <si>
    <t>Bidders Quantity</t>
  </si>
  <si>
    <t>Rate</t>
  </si>
  <si>
    <t>Amount</t>
  </si>
  <si>
    <t>PREAMBLE :</t>
  </si>
  <si>
    <r>
      <rPr>
        <b/>
        <sz val="10"/>
        <rFont val="Arial"/>
        <family val="2"/>
      </rPr>
      <t xml:space="preserve">Scope of Work </t>
    </r>
    <r>
      <rPr>
        <sz val="10"/>
        <rFont val="Arial"/>
        <family val="2"/>
      </rPr>
      <t xml:space="preserve">: Whether explicitly mentioned or not, all the works listed in this document shall be considered as : for supply, installation, testing and commissioning. All the works listed in this document shall be read in conjunction with relavant drawings, technical specifications accompanying the tender and this preamble. </t>
    </r>
  </si>
  <si>
    <r>
      <rPr>
        <b/>
        <sz val="10"/>
        <rFont val="Arial"/>
        <family val="2"/>
      </rPr>
      <t xml:space="preserve">Civil works : </t>
    </r>
    <r>
      <rPr>
        <sz val="10"/>
        <rFont val="Arial"/>
        <family val="2"/>
      </rPr>
      <t>Unless otherwise specified all major civil works such as cable trench, foundation for HT works are to be considered in civil section in the scope of work.</t>
    </r>
  </si>
  <si>
    <r>
      <rPr>
        <b/>
        <sz val="10"/>
        <rFont val="Arial"/>
        <family val="2"/>
      </rPr>
      <t xml:space="preserve">Transformers : </t>
    </r>
    <r>
      <rPr>
        <sz val="10"/>
        <rFont val="Arial"/>
        <family val="2"/>
      </rPr>
      <t>Vendor shall consider necessary base channels and stoppers for the wheel with necessary fabrication under Transformer installation work. The wheels shall be provided with 3 mm thick rubber pad to contain vibration getting transferred to bus ducts or cables.</t>
    </r>
  </si>
  <si>
    <r>
      <rPr>
        <b/>
        <sz val="10"/>
        <rFont val="Arial"/>
        <family val="2"/>
      </rPr>
      <t>Fabrication</t>
    </r>
    <r>
      <rPr>
        <sz val="10"/>
        <rFont val="Arial"/>
        <family val="2"/>
      </rPr>
      <t xml:space="preserve">: Vendor shall consider 2 coats of primer and 2 coats of enamel paint - shade and color as approved by Architect / Consultant for all the fabrication work listed in the document. </t>
    </r>
  </si>
  <si>
    <t>Approvals.</t>
  </si>
  <si>
    <t>Vendor shall consider the following under the scope of approvals.</t>
  </si>
  <si>
    <t>a. Preparation of required drawings for obtaining approvals from CEIG.</t>
  </si>
  <si>
    <t xml:space="preserve">b. Preparation of required drawings for obtaining approvals from Multistoried Building Act.  </t>
  </si>
  <si>
    <t>c. Liasoning with authorities for obtaining power sanction &amp; Lifts</t>
  </si>
  <si>
    <t>d. Liasoning with any statutory body who is a part of clearing the approvals.</t>
  </si>
  <si>
    <t>e.Obtaining Safety Certificate from CEIG.</t>
  </si>
  <si>
    <t>For all the Panel details refer Power Distribution Schematic Diagram</t>
  </si>
  <si>
    <t>Asbuilt drawings of 3 sets deemed to be included in scope</t>
  </si>
  <si>
    <t>33KV HT WORKS</t>
  </si>
  <si>
    <t>NOTE :</t>
  </si>
  <si>
    <t>The rates under this section shall also include:</t>
  </si>
  <si>
    <t>a</t>
  </si>
  <si>
    <t>Supporting rigid steel frame work.</t>
  </si>
  <si>
    <t>b</t>
  </si>
  <si>
    <t>Cublic type, Each breaker shall be housed in a sheet steel cubicle made of 3mm thick CRCA Sheet Steel and 2mm thick partition sheets forming stationery housing of rigid construction with rails on the base for the movement of the truck. Out door steel sheet should be HOT DIP galvanized Indoor parts may alternatively have chromium or copper-nickel plates or other approved protective finish. Small iron and steel parts (other than rustless steel) of all instruments and electrical equipment, the cores of electromagnets and the metal parts of relays and mechanisms shall be treated in an appropriate manner to prevent rusting</t>
  </si>
  <si>
    <t>c</t>
  </si>
  <si>
    <t>Complete with interconnections of bus bars, Outdoor Metering cubicle with Trivector Meter, CTs, PTs with copper Bus bar.</t>
  </si>
  <si>
    <t>d</t>
  </si>
  <si>
    <t>Proper bonding to earth.</t>
  </si>
  <si>
    <t>e</t>
  </si>
  <si>
    <t>Painting/lettering  on Breakers and distribution boards,  the location  they serve,  providing on each panel its circuit diagram. Details shall be given later</t>
  </si>
  <si>
    <t>f</t>
  </si>
  <si>
    <t>Degree of protection for following type of  panel enclosure shall be as per IS:13947-1993.</t>
  </si>
  <si>
    <t>i)</t>
  </si>
  <si>
    <t>IP 55 for Outdoor panels.</t>
  </si>
  <si>
    <t>ii)</t>
  </si>
  <si>
    <t>IP class: IP45 for Indoor</t>
  </si>
  <si>
    <t>g</t>
  </si>
  <si>
    <r>
      <t xml:space="preserve">Current density of current density of </t>
    </r>
    <r>
      <rPr>
        <b/>
        <sz val="11"/>
        <rFont val="Trebuchet MS"/>
        <family val="2"/>
      </rPr>
      <t>Copper shall be 1.2A/sq.mm</t>
    </r>
  </si>
  <si>
    <t>h</t>
  </si>
  <si>
    <t>Tinned copper bus shall be used for phase &amp; earth shall be provided through out the length of each board.</t>
  </si>
  <si>
    <t>i</t>
  </si>
  <si>
    <t>All measuring instruments (Meters) shall be of digital electronic with LED of approved make and compatible with BMS facility shall be provided</t>
  </si>
  <si>
    <t>j</t>
  </si>
  <si>
    <t>All hinged door shall be earthed through 2.5 sq mm tinned braided copper wire.</t>
  </si>
  <si>
    <t>k</t>
  </si>
  <si>
    <t>Interlocking shall be provided between transformer door and  VCB HT breaker panel. When transformer door open respective VCB breaker shall be tripped.</t>
  </si>
  <si>
    <t>l</t>
  </si>
  <si>
    <t>All VCB breaker space heater of 230 Volts, AC supply be provided to prevent  condensation during humid atmospheric condition.</t>
  </si>
  <si>
    <t>m</t>
  </si>
  <si>
    <t>Phase to Phase &amp; Phase to earth clearance for panel shall be min. 300 mm</t>
  </si>
  <si>
    <t>n</t>
  </si>
  <si>
    <t>Breaker-operated  auxiliary  switch  with  6NO  and  6NC  spare  contacts  shall  be provided.</t>
  </si>
  <si>
    <t>o</t>
  </si>
  <si>
    <t>All Protection relay by Combined Numerical Relay shall be provided</t>
  </si>
  <si>
    <t>p</t>
  </si>
  <si>
    <t>Operating duty: (0-3 min-CO-3 min CO)</t>
  </si>
  <si>
    <t>q</t>
  </si>
  <si>
    <t>Ics=Icu for all breakers</t>
  </si>
  <si>
    <t>r</t>
  </si>
  <si>
    <t>Loovers: Busbar chamber shall have louvers with fine mesh inside</t>
  </si>
  <si>
    <t>s</t>
  </si>
  <si>
    <t>C.T‟s in conformity with IS : 2705 (Part-I &amp; II)/1992, Second Revision &amp; P.T‟s in conformity with IS : 3156 (Part – I &amp; II) /1992 , Second Revision.</t>
  </si>
  <si>
    <t>t</t>
  </si>
  <si>
    <t>Distribution panels shall be Powder Coated with Siemens gray paint shade no. RAL-7032 of IS-5.</t>
  </si>
  <si>
    <r>
      <t xml:space="preserve">Design, manufacture, testing at works, transportation to site, unloading, storing, erecting, testing &amp; commissioning of </t>
    </r>
    <r>
      <rPr>
        <b/>
        <sz val="11"/>
        <rFont val="Trebuchet MS"/>
        <family val="2"/>
      </rPr>
      <t xml:space="preserve">33KV, 1250A, 31.5KA 4VCB PANEL (OUTDOOR TYPE) </t>
    </r>
    <r>
      <rPr>
        <sz val="11"/>
        <rFont val="Trebuchet MS"/>
        <family val="2"/>
      </rPr>
      <t>of</t>
    </r>
    <r>
      <rPr>
        <b/>
        <sz val="11"/>
        <rFont val="Trebuchet MS"/>
        <family val="2"/>
      </rPr>
      <t xml:space="preserve"> </t>
    </r>
    <r>
      <rPr>
        <sz val="11"/>
        <rFont val="Trebuchet MS"/>
        <family val="2"/>
      </rPr>
      <t>Floor mounting type, undrilled gland plates at bottom, complete with internal wiring, ferrules, name plates, painting etc., conforming to the technical specification for HT panels &amp; comprising of the following.</t>
    </r>
  </si>
  <si>
    <t>Set</t>
  </si>
  <si>
    <t>Incomer - 1</t>
  </si>
  <si>
    <t xml:space="preserve">33kV, 1250A, 31.5kA Draw out type TP VCB with Spring Charging Motor &amp; Close/ Trip Coil </t>
  </si>
  <si>
    <t>Each set comprising of following</t>
  </si>
  <si>
    <t xml:space="preserve">CT's for metering - 250-125A/5A - 5A, Cl 0.5, 15VA               </t>
  </si>
  <si>
    <t xml:space="preserve">CT's for protection - 250-125A/5A - 5A, Cl 5P15, 15VA                      </t>
  </si>
  <si>
    <t>3phase 33kV/√3 / 110V/√3, Cl-0.5, 100VA Drawout type resin castin type.</t>
  </si>
  <si>
    <t>Breaker T/N/C switch</t>
  </si>
  <si>
    <t>Protection relay for 51,50, 51N, 50N, 95, 27,59, 86 (All relays shall be numerical type with all built in standard features for protection, recording, event logging, etc.)</t>
  </si>
  <si>
    <t xml:space="preserve">33KV, 10KA surge arrester </t>
  </si>
  <si>
    <t>Metering with 1 RS-485 port &amp; 1 ethernet modbusTCP interface / BACNET over IP with Digital type Ammeter ,Voltmeter &amp; EM 6400</t>
  </si>
  <si>
    <t xml:space="preserve">110V AC / 110VDC Power pack with continuous &amp; stored energy </t>
  </si>
  <si>
    <t>R,Y,B,ON,OFF, Trip,CB spring charge, trip circuit Healthy indication Lamps (LED)- 110V AC</t>
  </si>
  <si>
    <t>Push button for trip circuit healthy, Emergency trip</t>
  </si>
  <si>
    <t>Space Heater with switch &amp;  thermostat, Power outlet with switch</t>
  </si>
  <si>
    <t>20A Plug &amp; Socket with control by 20A SPN MCB, lamp with door switch.</t>
  </si>
  <si>
    <t>Earth Leakege relay with CBCT</t>
  </si>
  <si>
    <t>Suitable window Annunciator with RS 485 port</t>
  </si>
  <si>
    <t xml:space="preserve">Hooter </t>
  </si>
  <si>
    <t>BusBars</t>
  </si>
  <si>
    <t>1250A TP 31.5KA Copper bus bar of current density does not exceed 1.2A/sq.mm, color coded with Epoxy heat shrinkable sleeves. Joints to be tinned. Double air insulated copper with heat shrinkable sleeve (DMC)</t>
  </si>
  <si>
    <t>Outgoings : 3nos</t>
  </si>
  <si>
    <t>Note : Incoming &amp; Outgoing busbar shall be extended</t>
  </si>
  <si>
    <t>CABLE ENTRY:</t>
  </si>
  <si>
    <r>
      <t>Incomer &amp; Outgoing</t>
    </r>
    <r>
      <rPr>
        <b/>
        <sz val="11"/>
        <rFont val="Trebuchet MS"/>
        <family val="2"/>
      </rPr>
      <t xml:space="preserve"> : Bottom</t>
    </r>
  </si>
  <si>
    <t>(Refer enclosed SLD)</t>
  </si>
  <si>
    <r>
      <t xml:space="preserve">Same specification as above sl.no:1.1, 33KV, 1250A, 31.5KA 1VCB PANEL outgoing feeder expansion to existing 33KV HT panel in Smart Data Center </t>
    </r>
    <r>
      <rPr>
        <b/>
        <sz val="11"/>
        <rFont val="Trebuchet MS"/>
        <family val="2"/>
      </rPr>
      <t>(INDOOR TYPE)</t>
    </r>
  </si>
  <si>
    <r>
      <rPr>
        <b/>
        <sz val="10"/>
        <rFont val="Arial"/>
        <family val="2"/>
      </rPr>
      <t>Battery Charger</t>
    </r>
    <r>
      <rPr>
        <sz val="10"/>
        <rFont val="Arial"/>
        <family val="2"/>
      </rPr>
      <t xml:space="preserve"> 
Supply, Receive, unloading at site, store, erection of 3Phase input and Single Phase Output, 24V DC, 40A Battery Charger with Float &amp; Boost charging, 100AH, 2 Volts DC Sealed Maintenance Free Batteries complete with all accessories like insulators, clamps, bimetal connectors, M.S.support rack as required. (Cable connection between main pcc panel to battery charger to be included)</t>
    </r>
  </si>
  <si>
    <t>1.4</t>
  </si>
  <si>
    <t>Yard work</t>
  </si>
  <si>
    <t>Supply &amp; erection of M.S. gate of size 1200mm wide &amp; 2000mm height with all accessories,earthing of gates with braided copper including necessary civil works.Gate shall be painted with 2 coats of anticorrosive primer &amp; 2 coats of Aluminiun enamel paint.</t>
  </si>
  <si>
    <t>QRO</t>
  </si>
  <si>
    <t>Supply &amp; spreading of 40mm blue metal jelly filling upto 150mm depth over a river sand layer Rate shall include cleaning &amp; levelling of the yard as required at site. (from existing ground level of 150mm height)</t>
  </si>
  <si>
    <t>sq.mtr</t>
  </si>
  <si>
    <t>Supply &amp; erection of 2.5mtr long (65X65X6mm ISA angle with aluminium paint) for fencing with necessary concreting &amp; all accessories as required.</t>
  </si>
  <si>
    <t>Nos</t>
  </si>
  <si>
    <t xml:space="preserve">Supply &amp; fixing of GI chain link fencing of height 2mtr. With necessary clamps,fasteners,binding wires,earthing of fencing at all sides with suitable GI wires including all accessories as required. </t>
  </si>
  <si>
    <t>Mtr</t>
  </si>
  <si>
    <t>Charges towards digging, excavation of normal soil , cable trenches of required size for 800mm wide x 1200mm deep trench, providing sand bed, bricks, warning tap, truff etc., Back filling the same for laying HT cables inside / outside building as per drawing.</t>
  </si>
  <si>
    <t>Charges of manhole chamber sizes of 1200mm x 1200mm as above sl.no: 1.7 e &amp; including necessary four side brick required.</t>
  </si>
  <si>
    <t>Charges towards digging, excavation of normal soil , cable trenches of required size for 600mm wide x 1200mm deep trench, providing sand bed, bricks, warning tap, truff etc., Back filling the same for laying lT / LTcables inside / outside building as per drawing.</t>
  </si>
  <si>
    <t>Charges of manhole chamber sizes of 1000mm x 1000mm as above sl.no: 1.7 g &amp; including necessary four side brick required.</t>
  </si>
  <si>
    <t>H.T. Cable</t>
  </si>
  <si>
    <t xml:space="preserve">Supply, Unloading, storage &amp; Laying of following sizes of 3-core, 33kV, E, HT, XLPE cable in ground and the prices shall include excavation of soil and refilling, providing sand layer below the cables, providing half cut hume pipe over and above the cable for necessary mechanical protection before final refilling of soil and making good surface as required.                                   </t>
  </si>
  <si>
    <t>2.1.1</t>
  </si>
  <si>
    <t>33KV  3C - 400 Sq.mm XLPE, Al.(E)</t>
  </si>
  <si>
    <t>Rmt</t>
  </si>
  <si>
    <t>2.1.2</t>
  </si>
  <si>
    <t>33 kV cable route markers.</t>
  </si>
  <si>
    <t>Nos.</t>
  </si>
  <si>
    <t>Supply and making indoor cable end termination with heat shrinkable jointing kit complete with all accessories including lugs suitable for following size of 3 core x 400 sqmm, XLPE aluminium conductor cable of 33 KV grade</t>
  </si>
  <si>
    <t>Supply and making outdoor cable end termination with heat shrinkable jointing kit complete with all accessories including lugs suitable for following size of 3 core x 400 sqmm, XLPE aluminium conductor cable of 33 KV grade</t>
  </si>
  <si>
    <t>Supply, Installation, Testing &amp; commissioning of 1100 volts Copper conductor, XLPE insulated, PVC sheathed  steel armoured cables as per IS 7098 Part-1 including connectors / accessories as per specifications of this tender and directions of Engineer-in-Charge.</t>
  </si>
  <si>
    <t>2.4.1</t>
  </si>
  <si>
    <t>24 C x 2.5 sq.mm Copper Cable</t>
  </si>
  <si>
    <t>2.4.2</t>
  </si>
  <si>
    <t>12 C x 2.5 sq.mm Copper Cable</t>
  </si>
  <si>
    <t>2.4.3</t>
  </si>
  <si>
    <t>7 C x 2.5 sq.mm Copper Cable</t>
  </si>
  <si>
    <t>2.4.4</t>
  </si>
  <si>
    <t>4 C x 2.5 sq.mm Copper Cable</t>
  </si>
  <si>
    <t>2.4.5</t>
  </si>
  <si>
    <t>4 C x 4.0 sq.mm Copper Cable</t>
  </si>
  <si>
    <t>2.4.6</t>
  </si>
  <si>
    <t>4 C x 4.0 sq.mm Copper Ar Cable</t>
  </si>
  <si>
    <t>2.4.7</t>
  </si>
  <si>
    <t>3 C x 2.5 sq.mm Copper Cable</t>
  </si>
  <si>
    <t xml:space="preserve">Supply and making indoor end termination with brass double compression gland and Copper lugs for following size of XLPE insulated  Copper conductor cable of 1.1 KV grade as required. </t>
  </si>
  <si>
    <t>2.5.1</t>
  </si>
  <si>
    <t>No</t>
  </si>
  <si>
    <t>2.5.2</t>
  </si>
  <si>
    <t>2.5.3</t>
  </si>
  <si>
    <t>2.5.4</t>
  </si>
  <si>
    <t>2.5.5</t>
  </si>
  <si>
    <t>2.5.6</t>
  </si>
  <si>
    <t>2.5.7</t>
  </si>
  <si>
    <t>RISING MAINS</t>
  </si>
  <si>
    <t>Supply, Installation, testing and commissioning of 2500Amps, 415V,3 phase, 4 wire IP 54 Sandwitch type Aluminium Busduct Indoor type and other accessories as required along with 2 runs of 50x6mm earth flat For Connectivity between  Main LT Panel and DG Breaker DG Syn Panel to DGs. Make : AS per Tender specified makes.</t>
  </si>
  <si>
    <t>3.1.1</t>
  </si>
  <si>
    <t>Straight run including Vertical , Horizontal bends and necessary flexibles as per the site condition and as per the drawings. 
Note: No separate quantites considered for horizonal &amp; vertical Bends. Its includes in the running meters only.</t>
  </si>
  <si>
    <t>3.1.2</t>
  </si>
  <si>
    <t>Terminal flange with Copper Flexibles, adopter Box and extention of Busbar for terminating the busduct (Trafo, MLT Panel end)</t>
  </si>
  <si>
    <t>3.1.3</t>
  </si>
  <si>
    <t>2500 Amps expansion joint for Sandwitch Busduct.</t>
  </si>
  <si>
    <t>3.1.4</t>
  </si>
  <si>
    <t>Flange end for 2500 Amps for Sandwich Bus ducts .</t>
  </si>
  <si>
    <t>3.1.5</t>
  </si>
  <si>
    <t>2500 Amps Horizontal/ Vertical Bends for Sandwitch Busduct.</t>
  </si>
  <si>
    <r>
      <t xml:space="preserve">Desig and  Supply of  415V TPN, 50Hz, 50kA (1sec), </t>
    </r>
    <r>
      <rPr>
        <b/>
        <sz val="10"/>
        <rFont val="Arial"/>
        <family val="2"/>
      </rPr>
      <t>Outdoor type Bus Duct</t>
    </r>
    <r>
      <rPr>
        <sz val="10"/>
        <rFont val="Arial"/>
        <family val="2"/>
      </rPr>
      <t xml:space="preserve"> including supply of all commissioning spares, special tools and tackles &amp; documentation  as per tender Specification 6-51-0054, job specification, component datasheet, other codes and standards attached or referred, including transport, all labour  and materials, (but excluding structural supports), specifications of this tender and directions of Engineer-in- Charge, complete in all respects.</t>
    </r>
  </si>
  <si>
    <t>3.2.1</t>
  </si>
  <si>
    <t>3.2.2</t>
  </si>
  <si>
    <t>Horizontal/ vertical 90 degrees  bends (upto 1 meter length on each sides of bends) (measured at center line of bus-duct)</t>
  </si>
  <si>
    <t>3.2.3</t>
  </si>
  <si>
    <t>Switchboard panel end termination with all accessories such as copper flexible, matching flanges, gaskets, nuts, bolts etc.</t>
  </si>
  <si>
    <t>3.2.4</t>
  </si>
  <si>
    <t>Transformer end termination with all accessories such as copper flexible, matching flanges, gaskets, nuts, bolts etc.</t>
  </si>
  <si>
    <t>3.2.5</t>
  </si>
  <si>
    <t>2500A, 65KA 4P Al. SW Outdoor with rain hood Bus duct</t>
  </si>
  <si>
    <t>Note:</t>
  </si>
  <si>
    <t>Unless specified the voltage grade of all LT Power and Control cables shall be rated for 1100 Volts. Grade PVC insulated XLPE Al. / Cu. Conductor, steel armoured Power Cables (XLPE A2XFY/YWY/YFY) as per specification.
Vendor shall consider necessary clamping and tagging of cables as part of cable laying work.The cable laying shall be in excavated trenches, built in trenches, hume pipes and on cable trays as the case may be.</t>
  </si>
  <si>
    <t>Vendor shall consider 
Single compression glands - for cables of size below 25 sq.mm
Double compression glands - for cables of size 25 sq.mm and above
Double compression glands - single core cables - 400 sq.mm and above.
Terminating Lugs - Aluminium lugs for aluminium conductor cables and copper lugs for copper conductor cables.</t>
  </si>
  <si>
    <t>LT &amp; Control cables</t>
  </si>
  <si>
    <t>Supply of  the following PVC XLPE armoured cable 1100 V. Grade with ISI mark stranded / solid, aluminimum  conductor complete</t>
  </si>
  <si>
    <t>4.1.1</t>
  </si>
  <si>
    <t xml:space="preserve">3.5 Core x 400 Sqmm Aluminium XLPE Armoured Cable </t>
  </si>
  <si>
    <t>4.1.2</t>
  </si>
  <si>
    <t xml:space="preserve">3.5 Core x 300 Sqmm Aluminium XLPE Armoured Cable </t>
  </si>
  <si>
    <t>4.1.3</t>
  </si>
  <si>
    <t xml:space="preserve">3.5 Core x 240 Sqmm Aluminium XLPE Armoured Cable </t>
  </si>
  <si>
    <t>4.1.4</t>
  </si>
  <si>
    <t xml:space="preserve">3.5 Core x 185 Sqmm Aluminium XLPE Armoured Cable </t>
  </si>
  <si>
    <t>4.1.5</t>
  </si>
  <si>
    <t xml:space="preserve">3.5 Core x 150 Sqmm Aluminium XLPE Armoured Cable </t>
  </si>
  <si>
    <t>4.1.6</t>
  </si>
  <si>
    <t xml:space="preserve">3.5 Core x 120 Sqmm Aluminium XLPE Armoured Cable </t>
  </si>
  <si>
    <t>4.1.7</t>
  </si>
  <si>
    <t xml:space="preserve">3.5 Core x 95 Sqmm Aluminium XLPE Armoured Cable </t>
  </si>
  <si>
    <t>4.1.8</t>
  </si>
  <si>
    <t xml:space="preserve">3.5 Core x 70 Sqmm Aluminium XLPE Armoured Cable </t>
  </si>
  <si>
    <t>4.1.9</t>
  </si>
  <si>
    <t xml:space="preserve">3.5 Core x 50 Sqmm Aluminium XLPE Armoured Cable </t>
  </si>
  <si>
    <t>4.1.10</t>
  </si>
  <si>
    <t xml:space="preserve">3.5 Core x 35 Sqmm Aluminium XLPE Armoured Cable </t>
  </si>
  <si>
    <t>4.1.11</t>
  </si>
  <si>
    <t xml:space="preserve">3.5 Core x 25 Sqmm Aluminium XLPE Armoured Cable </t>
  </si>
  <si>
    <t>4.1.12</t>
  </si>
  <si>
    <t xml:space="preserve">4.0 Core x 16 Sqmm Aluminium PVC Armoured Cable </t>
  </si>
  <si>
    <t>4.1.13</t>
  </si>
  <si>
    <t xml:space="preserve">4.0 Core x 16 Sqmm Copper PVC Armoured Cable </t>
  </si>
  <si>
    <t>4.1.14</t>
  </si>
  <si>
    <t xml:space="preserve">4.0 Core x 10 Sqmm Aluminium PVC Armoured Cable </t>
  </si>
  <si>
    <t>4.1.16</t>
  </si>
  <si>
    <t xml:space="preserve">3.0 Core x 25 Sqmm Aluminium PVC Armoured Cable </t>
  </si>
  <si>
    <t>4.1.17</t>
  </si>
  <si>
    <t xml:space="preserve">3.0 Core x 16 Sqmm Aluminium PVC Armoured Cable </t>
  </si>
  <si>
    <t>4.1.18</t>
  </si>
  <si>
    <t xml:space="preserve">3.0 Core x 10 Sqmm Aluminium PVC Armoured Cable </t>
  </si>
  <si>
    <t>4.1.19</t>
  </si>
  <si>
    <t xml:space="preserve">3.0 Core x 10 Sqmm Copper PVC Armoured Cable </t>
  </si>
  <si>
    <t>4.1.20</t>
  </si>
  <si>
    <t xml:space="preserve">3.0 Core x 6 Sqmm Copper PVC Armoured Cable </t>
  </si>
  <si>
    <t>4.1.21</t>
  </si>
  <si>
    <t xml:space="preserve">3.0 Core x 6 Sqmm Aluminium PVC Armoured Cable </t>
  </si>
  <si>
    <t>4.1.22</t>
  </si>
  <si>
    <t xml:space="preserve">3.0 Core x 4 Sqmm Aluminium PVC Armoured Cable </t>
  </si>
  <si>
    <t>4.1.23</t>
  </si>
  <si>
    <t xml:space="preserve">1 Core x 16 Sqmm Copper PVC Unarmoured Cable </t>
  </si>
  <si>
    <t>Cable Termination</t>
  </si>
  <si>
    <t>Supply and erection of 1.1 KV Grade PVC insulated cables cable terminations with Al. / Cu. lugs, double compression type cable glands, PVC insulation tapes and all other accessories as required.</t>
  </si>
  <si>
    <t>4.2.1</t>
  </si>
  <si>
    <t>NO</t>
  </si>
  <si>
    <t>4.2.2</t>
  </si>
  <si>
    <t>4.2.3</t>
  </si>
  <si>
    <t>4.2.4</t>
  </si>
  <si>
    <t>4.2.5</t>
  </si>
  <si>
    <t>4.2.6</t>
  </si>
  <si>
    <t>4.2.7</t>
  </si>
  <si>
    <t>4.2.8</t>
  </si>
  <si>
    <t>4.2.9</t>
  </si>
  <si>
    <t>4.2.10</t>
  </si>
  <si>
    <t>4.2.11</t>
  </si>
  <si>
    <t>4.2.12</t>
  </si>
  <si>
    <t>4.2.13</t>
  </si>
  <si>
    <t>4.2.14</t>
  </si>
  <si>
    <t>4.2.15</t>
  </si>
  <si>
    <t xml:space="preserve">4.0 Core x 10 Sqmm Copper PVC Armoured Cable </t>
  </si>
  <si>
    <t>4.2.17</t>
  </si>
  <si>
    <t>4.2.18</t>
  </si>
  <si>
    <t>4.2.19</t>
  </si>
  <si>
    <t>4.2.20</t>
  </si>
  <si>
    <t>4.2.21</t>
  </si>
  <si>
    <t>4.2.22</t>
  </si>
  <si>
    <t>4.2.23</t>
  </si>
  <si>
    <t xml:space="preserve">3.0 Core x 4 Sqmm Copper PVC Armoured Cable </t>
  </si>
  <si>
    <t>4.2.24</t>
  </si>
  <si>
    <t>4.2.25</t>
  </si>
  <si>
    <t xml:space="preserve">3.0 Core x 2.5 Sqmm Copper PVC Armoured Cable </t>
  </si>
  <si>
    <t>4.2.26</t>
  </si>
  <si>
    <t xml:space="preserve">1 Core x 16 Sqmm Copper PVC Armoured Cable </t>
  </si>
  <si>
    <t>Transformers</t>
  </si>
  <si>
    <t>Supply, Transportation, Installation, Testing and Commissioning   of  1600KVA TRANSFORMER with all test reports. The Transformer shall be designed and manufactured as per IS:1180 OCTC with level-II  with initial filling of oil as per IS 335-1993. The basic details of the Transformer are as under.
Makes: Kirloskar / PETE / Esennar / Voltamp / Crompton / ABB / Schneider.</t>
  </si>
  <si>
    <t>1. Quantity   : 2 Sets
2. Rated KVA : 1600KVA
3. Service &amp; Location: Continuous Outdoor Distribution Transformer 
4. Mounting :   Plinth.
5. Wound :   Copper  Double wound   
6. Type : Core type oil immersed
7. Cooling :ONAN
8. Temp  Rise : 40⁰C in oil, 45⁰C by resistance
9. Vector Group: Dyn 11
10. Primary Connection :  Delta
11. Nominal Voltage / Current : 33KV/16A           
12. Highest system Voltage: 12000V
13. Primary Frequency         :50 HZ +/- 3%
14. Number of Phases :       3 
15. Primary wires: 3
16. Secondary connection : Star
17. Secondary  Volts / Current :  433V
18. Secondary phases :      3
19. Secondary wires:          4
20. Taps on primary winding for primary voltage variation : +5% to - 10%
in steps of 2.5% of 7 position (6 Steps)</t>
  </si>
  <si>
    <t>21. Terminal arrangement.
a.HV: HT terminal box as per the siteCondition.
b. LV: Cable box suitable to receive 300 Sq.mm XLPE cable
22. LV:One separate terminal for earthing.
23. Total Losses at 50% Loading [Watts] [Max]       as per IS
24. Total Losses at 100% Loading [Watts] [Max]      as per IS
25.Percentage Impedance at 75 deg. C at 5 as per IS (As per Design )
26. No Load current: Less than  2% of full load current.</t>
  </si>
  <si>
    <t> 27. Standrad Fittings &amp; Accessories.
a. Rating and terminal marking plate: One
b. Lifting Lugs:Two
c. Off-circuit tap switch :One
d. Earthing  Terminals   :Two
e. Radiators ( Attachable):Adequate
f.  Explosion vent with Diaphragm   :One
g. Conservator with Drain plug:one
h. Oil filling hole with cap :One
i.  Oil level indicator : One
j.  Dehydrating Silicagel Breather : One
k. Terminal Arrangement: HV With Treminal Box
l. Terminal Arrangement : LV Cable Box
m. Separate Neutral Bushing  : One
n. Filter valve with blanking plate : One
o. Drain cum filter valve with blanking plate : One
p. Air release device : One
q. Thermometer Pocket : One
r. Four :Unidirectional flat rollers
s. One :10Cm dial thermometer(Rigid stem type)</t>
  </si>
  <si>
    <t>LT KIOSK : (Indoor type)</t>
  </si>
  <si>
    <t>5.2.1</t>
  </si>
  <si>
    <t xml:space="preserve">Supply erection, testing and comissioing of Indoor type LT Kiosk with  2500A TPN 50kA, MDO ACB, fixed type with Microprocessor releases for O/C, S/C &amp; E/F. LT Kiosk shall be made of 2mm thick CRCA sheet steel, free standing, IP 42 degree of protection. </t>
  </si>
  <si>
    <t>5.2.2</t>
  </si>
  <si>
    <t xml:space="preserve">Supply erection, testing and comissioing of Outdoor type LT Kiosk with  2500A TPN 50kA, MDO ACB, fixed type with Microprocessor releases for O/C, S/C &amp; E/F. LT Kiosk shall be made of 2mm thick CRCA sheet steel, free standing, IP 42 degree of protection. </t>
  </si>
  <si>
    <t>Solar system, UPS</t>
  </si>
  <si>
    <r>
      <t xml:space="preserve">Design, Detailed Engineering, Procurement, Supply, Transportation, Fabrication, Erection, Installation, Testing, Commissioning and establishing a fully functional Solar Photovoltaic system of </t>
    </r>
    <r>
      <rPr>
        <b/>
        <sz val="10"/>
        <rFont val="Arial"/>
        <family val="2"/>
      </rPr>
      <t>500 KWp</t>
    </r>
    <r>
      <rPr>
        <sz val="10"/>
        <rFont val="Arial"/>
        <family val="2"/>
      </rPr>
      <t>, including all material, equipment, mandatory spares, spares for construction, erection &amp;  installation, commissioning and startup spares, labor, tools and tackles, testing instruments, insurances, etc. all complete as per as per detailed design engineering, drawings and Techncial Specifications of Bidding Document and directions of Engineer-in Charge.</t>
    </r>
  </si>
  <si>
    <t>LS</t>
  </si>
  <si>
    <t>Detailed design, Supply, Installation, testing &amp; commisioning of 3 phase input 3 phase output following rating Uninterruptible Power Supply (UPS) system  suitable for  Stand alone operation to power a non-linear load. The individual UPS modules shall include 3 phase input 3 phase output with inbuilt isolation transformer, a rectifier,  (as detailed below) , an inverter, SNMP  CARD - WEB ENABLED   REMOTE  MONITORING  SYSTEM THROUGH INTERNET and such  other peripherals required for paralleling the individual UPS system and static bypass switch. Provision should be available for manual bypass also. The UPS systems offered shall be of the latest technology with Digital Control Microprocessor based, for reliable operation, using IGBT's in the inverter.  The quality of design, manufacturing and inspection process should confirm to the relevant Inter-national standards such as IEC/EN/VDE.  The operating efficiency of the UPS systems should be of the highest order while delivering quality power to the 100% non-linear loads.  The UPS systems should be capable of communicating with the servers available with various users under various software / multiple platforms and also with BMS. The UPS systems shall be with energy saving features. The total current harmonic effect on the input grid shall be less than  8% at 50 % load. The total voltage harmonic effect on the input grid shall be less than  3% at 50 % load. The necessary harmonic LC filters shall be included. The base channels for UPS shall be provided. All complete as per relevant standards, technical specifications</t>
  </si>
  <si>
    <t>6.2.1</t>
  </si>
  <si>
    <t>300 KVA UPS as described above</t>
  </si>
  <si>
    <t>6.2.2</t>
  </si>
  <si>
    <t>30 KVA UPS as described above for Emergency lighting</t>
  </si>
  <si>
    <t>6.2.3</t>
  </si>
  <si>
    <t>20 KVA UPS as described above for Server room</t>
  </si>
  <si>
    <t>LIFTS</t>
  </si>
  <si>
    <t xml:space="preserve">Supply, Transportation,installation testing and Commissioning of 16/20 Passenger  machine room less (MRL) elevator  with the following specification   with minor civil works required for installation of lifts such as scoffolding,grouting, concreting and massonry work  including all accessories for finished item of work. (Make: Kone/ Schindler /OTIS)  including 24 Months Warranty with comprehensive maintenace </t>
  </si>
  <si>
    <t>Each</t>
  </si>
  <si>
    <t>Number of persons         ≥20</t>
  </si>
  <si>
    <t>Rated Load                    ≥1360 Kgs</t>
  </si>
  <si>
    <t>Speed of travel               ≥9 m/s</t>
  </si>
  <si>
    <t>Type of Drive                  voltage, variable frequency Drive (V3F)</t>
  </si>
  <si>
    <t>Travel                          15.00 M Approx.</t>
  </si>
  <si>
    <t>No. of stops          20 stops, 20  Landings and 20 openings (Basemnt-12,3,4,Stilt +15 )</t>
  </si>
  <si>
    <t>Power supply    415V, 3Phase, 50 cycles, AC.</t>
  </si>
  <si>
    <t>Auxillary power  single phase, 220V, 50 cycles, AC</t>
  </si>
  <si>
    <t>Car size (Clear inside) in mm   2650  wide x 3150 deep x 3.5 Avg height</t>
  </si>
  <si>
    <t>Car enclosure  stainless steel hairline finish (SS No:4) with vision panels</t>
  </si>
  <si>
    <t>Car ceiling       stainless steel hairline finish (SS No:4)</t>
  </si>
  <si>
    <t xml:space="preserve">Flooring   Granite flooring </t>
  </si>
  <si>
    <t>Car illumination   LED Lighting</t>
  </si>
  <si>
    <t>No.Of entrances   20 at front side on the same side</t>
  </si>
  <si>
    <t>Car entrance  Center opening two panel power door with stainless steel hairline finish  with vision panels</t>
  </si>
  <si>
    <t>Landing entrance  Center opening two panel power door with stainless steel hairline finish with vision panels</t>
  </si>
  <si>
    <t>Clear opening   1000  mm (W) x 2000 mm (H)</t>
  </si>
  <si>
    <t>controls  Microprocessor based simplex / Duplex selective collective control with or without attendant operation, Direct movement control VIP key operation ( Closing / Opening as per the choice of the attendant). Self diagnostic control.</t>
  </si>
  <si>
    <t>Indicators - Landing  LED Indicator</t>
  </si>
  <si>
    <t>Indicators - car  LED Indicator</t>
  </si>
  <si>
    <t>Other features included  1.Entrance vertical and sill supports at all landings.    2. Call register indicator    3. Micro movement push button for car and landing      4. Emergency light and alaram   5. Pana 40 full height light curtain for car door 6. Rescue devise   7. Load weighing device (LWD)  8. Fire rescue device (FRD)   9. V3F drive   10. Intercom  11. Pit ladder  12. Balustrade.    13. Fan switch in car   14. One hour fire rated doors.15. Lift annoucement system.16. VIP Key (Reservation). 17. interface for CCTV.18. Hand rails. 19. Auto fan off. 20. Auto Light off.</t>
  </si>
  <si>
    <t>1250 KVAGenerator Set</t>
  </si>
  <si>
    <t xml:space="preserve">Supply, Transportation, erection and  commissioning (Excluding Foundation) of 3 Phase, 415, 50Hz, water cooled multi cylinder diesel generator set with alternator of 1250KVA out put contineous rating directly coupled Engine and Alternator with guard and mounted on a common base plate of Robust construction and complete with AMF panel having IP-52 protection, Acoustic Enclosure as per CPCB norms , sound absorbing material,   to restrict sound level up to 75 dB up to 1 mtr distance and as per CPCB norms etc as per following specifications mentioned below. 
</t>
  </si>
  <si>
    <t xml:space="preserve">A   . Alternator : Kirloskar / Stamford / Crompton Greaves / Leroy Somer make. The alternator of the output rating shall be 3 Phase, 415V, 50Hz, Ac , 0.8 P.F. lagging at 1500 RPM. The alternator is self excited, self regulated, and shall confirm to IS:13364 of 1992 with regulation of +5% from no load to full load. degree of protections shall be IP21.
</t>
  </si>
  <si>
    <t>B  .Diesel Engine : Kirloskar / Cummins / Mahindra &amp; Mahindra / Greaves Cotton / Eicher / Ashok Leyland Diesel Engine start, developing suitable 154 BHP output
at 1500 RPM with mechanical / electronic governing so as to enable the alternator to give 125KVA continuous output at 0.8
P.F. lagging at NTP conditions. The diesel engine shall be capable of providing 10% O/L for 1 Hr for every 11 Hrs of continuous running at full load. The engine with 1st filling of oil and Diesel etc.
01. Exhaust pipe of required size and length with insulation or clading.
02. Diesel tank suitable for 8 to 12 Hours running capacity.
03. Residential Silencer.
04. SMF Batteries with leads  as per the Manufacturer standards</t>
  </si>
  <si>
    <t xml:space="preserve">C. AMF Control Panel:- AMF control panel  shall be fabricated with 16SWG  CRCA sheet shall be totally enclosed with dust and Vermin proof, floor mounted / wall mounted type and shall be comprising the following.
01. Voltmeter with selector switch.
02. 4 Pole MCCB incomer  of 400 A rating of Schenieder / L&amp;T make for EB and DG . 
03. Ammeter with selector switch with CTs. 
04. PF Meter and frequency Meter. 
05. Indicator lamps (set Run, Load ON) with fuses. 
06. KWH Meter of required rating. 
07. Set of control fuses and current transformer. 
08. Input Terminal board and output Terminal Board. 
09. Battery charger with transformer rectifier unit. 
10. Alternator supply air break contactor of L&amp;T make.
11. Main supply air break contactor of L&amp;T make. 
12. Audio Visual announciation .
13. Main supply voltage set of control relays and timers with one mode selector switch, set of push buttons. 
14.Control cable up to 15 Mtrs 2.5Sqmm 6 Core
</t>
  </si>
  <si>
    <t>Engine Mounted ACB enclosures :</t>
  </si>
  <si>
    <t>Supply, Erection &amp; Installation of 2500A 4P ACB manual Operated fixed type isolator Panel mounted on alternator terminal box with overload and short circuit protections, Emergency Pushbutton, kW, kVA, PF and electronic kWH meter, on/off lamps, CTs, fuses, Al. busbars and other accessories suitable for 1500kVA DG Set. Flexible Cable connection between Alternator Terminals &amp; Incoming ACB Terminals within adaptor box. (Terminal box Suitable for bottom cable entry).</t>
  </si>
  <si>
    <t>Fuel System :</t>
  </si>
  <si>
    <t>Supply, Erection, Testing and commissioning of Fuel supply system with Class "C" MS pipes / plates including Supports ans all acessories as per the following and technical specifications.</t>
  </si>
  <si>
    <t>7.3.1</t>
  </si>
  <si>
    <t>(a) 50mm dia. for 1500kVA DG Set ( From DG Day tank to DG Set)</t>
  </si>
  <si>
    <t>(b) 50mm Dia Ball Valves</t>
  </si>
  <si>
    <t>7.3.2</t>
  </si>
  <si>
    <t xml:space="preserve">Indoor Secondary container type Day tank of 990L with suitable mounting stand  for gravity flow of fuel to DG sets. Quote shall include First fill of oil. </t>
  </si>
  <si>
    <t>Exhaust  System :</t>
  </si>
  <si>
    <t>Supply,erection, testing and commisioning of Class B MS ERW pipe suitable for DG set cladded with 50mm thick  mineral wool  insulation covered with 24SWG Aluminium sheet and provided with rain cap as per specification inclusive of all supporting accessories of wall, ceiling.</t>
  </si>
  <si>
    <t>7.4.1</t>
  </si>
  <si>
    <t xml:space="preserve">500mm dia. 5.15mm thick Exhaust Pipe for 1000kVA DG Set </t>
  </si>
  <si>
    <t>SYNCHRONIZATION PANEL :</t>
  </si>
  <si>
    <t xml:space="preserve">Supply of  DG Power Control and Synchronization  Panel complete with all switchgear , control , protection and metering features as per specification and electrical schematic diagram. </t>
  </si>
  <si>
    <t>The PLC based control &amp; Synchronization Panel to have the following features : PC3300</t>
  </si>
  <si>
    <t xml:space="preserve">a) AMF operation with provision for manual operation </t>
  </si>
  <si>
    <t>b) Auto Synchronization</t>
  </si>
  <si>
    <t xml:space="preserve">c) Manual Synchronization  with controls, indications, relays and meters. </t>
  </si>
  <si>
    <t>d) Auto Load sharing among DG sets</t>
  </si>
  <si>
    <t>e) Auto load balancing and load management with  Load based Start / Stop</t>
  </si>
  <si>
    <t xml:space="preserve">f) UPS back up of required capacity ( Min. 2 kVA with Ni.Cd maintenance free batteries )  </t>
  </si>
  <si>
    <t xml:space="preserve">g) Extendable type panel in future DG Sets </t>
  </si>
  <si>
    <t>DG Synch Panel ( For controlling 2x1500kVA Sets )</t>
  </si>
  <si>
    <t>7.5.1</t>
  </si>
  <si>
    <t>DG Synchronization as per SLD</t>
  </si>
  <si>
    <t>Steel Item :</t>
  </si>
  <si>
    <t>Supply, fabrication, commisioning and erection of MS steel structure &amp; painting  with two coats of primer zinc oxide and two coats of approved enamel paint. The arrangement of structure shall be for individual stack.</t>
  </si>
  <si>
    <t>MT</t>
  </si>
  <si>
    <t>Miscellaneous Works :</t>
  </si>
  <si>
    <t>7.7.1</t>
  </si>
  <si>
    <t>Supply, providing &amp; fixing the following other miscellaneous items:</t>
  </si>
  <si>
    <t>7.7.2</t>
  </si>
  <si>
    <t xml:space="preserve">Set of two  9 Ltrs capacity sand buckets with stand </t>
  </si>
  <si>
    <t>7.7.3</t>
  </si>
  <si>
    <t xml:space="preserve">Rubber mats of 1.1 KV grade 1.8 Mtrs x 0.9mts. and of 5mm thick </t>
  </si>
  <si>
    <t>7.7.4</t>
  </si>
  <si>
    <t>Shock treatment chart with wood frame and glass cover as required</t>
  </si>
  <si>
    <t>7.7.5</t>
  </si>
  <si>
    <t>Safety Charts in English,Hindi &amp; Telugu</t>
  </si>
  <si>
    <t>7.7.6</t>
  </si>
  <si>
    <t>440V enameled Danger Board</t>
  </si>
  <si>
    <t>7.7.7</t>
  </si>
  <si>
    <t>Electrical single line diagram (As Built drawing ) with teakwood frame and glass cover and Soft copy of CD</t>
  </si>
  <si>
    <t>7.7.8</t>
  </si>
  <si>
    <t>First Aid Box.</t>
  </si>
  <si>
    <t>7.7.9</t>
  </si>
  <si>
    <t>Supply and Installation of 4.5kg capacity CO2 type fire extinguishers complete with mounting brackets, spray nozzles, connecting pipes, "OPEN / CLOSE" valves with all other necessary accessories complete as required.</t>
  </si>
  <si>
    <t>Cables and end terminations</t>
  </si>
  <si>
    <t xml:space="preserve">Copper Control cabling between DG set and DG Sync. Panel </t>
  </si>
  <si>
    <t>Supply and installation of specified the voltage grade of all LT Power and Control cables shall be rated for 1100 Volts. Grade PVC insulated XLPE Al. / Cu. Conductor, steel armoured Power Cables (XLPE A2XFY/YWY/YFY) as per specification.
Vendor shall consider necessary clamping and tagging of cables as part of cable laying work.The cable laying shall be in excavated trenches, built in trenches, hume pipes and on cable trays as the case may be.</t>
  </si>
  <si>
    <t>2Cx4 sqmm Armoured Copper Cable</t>
  </si>
  <si>
    <t>24Cx2.5 sqmm Armoured Copper Cable</t>
  </si>
  <si>
    <t>8Cx2.5 sqmm Armoured Copper Cable</t>
  </si>
  <si>
    <t>4Cx2.5 sqmm Armoured Copper Cable</t>
  </si>
  <si>
    <t>3Cx2.5 sqmm Armoured Copper Cable</t>
  </si>
  <si>
    <t>4Cx1.5 sqmm Armoured Copper Cable</t>
  </si>
  <si>
    <t>4Cx1.5 sqmm Shielded Copper cable</t>
  </si>
  <si>
    <t>24Cx0.75 sqmm Shielded Copper cable</t>
  </si>
  <si>
    <t>LT Panel</t>
  </si>
  <si>
    <t xml:space="preserve">Detail design, manufacturing, Supply of  3 Phase, 4 wire, 415 V, 50 Hz panels. The fabrication shall be  made with cold rolled annealed sheet with Machine pressing. The surface shall be rigorously  treated for derusting in 7 tank process with powder coating.  The panel shall be totally enclosed   metal clad type with double gasketting with rubber / foam gasketting. The panel shall be off-  white painted inside and shall be having control directory pasted on the inside surface of the panel door.  The panel shall be suitable for mounting on existing trench and shall have cable entry  provision from the top and bottom with suitable alley as the case may be. The panel shall be  tested  for the same KA rating of the  relevant highest rating of breaker.  All components shall be  of approved make and shall  have relevant   IS/IEC approvals (Fabrication, drawing, list  of components  and panel detail shall be got approved before fabrication). The panel shall include base frame channel support. All complete as per relevant standard, technical specification, SLD, data sheets and direction of Engineer-in-charge.  </t>
  </si>
  <si>
    <t xml:space="preserve">Note: 1. </t>
  </si>
  <si>
    <t>1. The Panel shall be fully as per the requirement of CEIG/Electrical Inspectorate/ EB authorities.</t>
  </si>
  <si>
    <t>2. Auxiliary contactor to be provided along with auto-manual switch where ever required.</t>
  </si>
  <si>
    <t>3. All Breakers both Incoming &amp; Outgoing shall have LED  'ON / OFF / TRIP'  indications without fail.</t>
  </si>
  <si>
    <t>4. CTs shall be with dual ratio  and cast resin type only.</t>
  </si>
  <si>
    <t>5. ACBs earthing shall be carried out with Cu. Bus.</t>
  </si>
  <si>
    <t>6. For Capacitors  earthing shall be provided.</t>
  </si>
  <si>
    <t>7. Ventilators shall be provided for Panels with 2500A &amp; above rated bus bars.</t>
  </si>
  <si>
    <t>8. Cu bus earthing shall be provided for all panels.</t>
  </si>
  <si>
    <t>9. All ACBs shall confirm IS 13947-1/IEC 947-1 for general rules &amp; IS 13947 rules &amp; IS 13947-2/IEC 947-2 for Circuit breakers.</t>
  </si>
  <si>
    <t>10. All doors to have double rubber/foam gasket with shutter assembly &amp; door seating frame.</t>
  </si>
  <si>
    <t>13. The current density for AL busbars shall be 0.8 only.</t>
  </si>
  <si>
    <t>14. The current density for CU busbars shall be 1.6 only.</t>
  </si>
  <si>
    <t>15. TP means three pole</t>
  </si>
  <si>
    <t>16. TPN means 4 pole breaker with 50%  neutral</t>
  </si>
  <si>
    <t>17. 4P means Four Pole breaker with 100% neutral</t>
  </si>
  <si>
    <t>18. Unless specified as 3.5 pole breaker, 4 pole means 4 pole ONLY.</t>
  </si>
  <si>
    <t>19. All breakers shall have spreaders of same make as make of breaker.</t>
  </si>
  <si>
    <t>20. In any case Aluminium bus bars should not be connected directly to the breaker without spreaders.</t>
  </si>
  <si>
    <t>21. Irrespective of the Ampacity all breakers shall be connected to the breakers using Bus bars only. Cables of any make will never be accepted.</t>
  </si>
  <si>
    <t>22. All vertical bus bars in bus bar alley shall have bottom supports.</t>
  </si>
  <si>
    <t>23. Panel earthing strip should come out vertically on top of the panel.</t>
  </si>
  <si>
    <t>24. Earthing bus shall be coated to give a look of tin.</t>
  </si>
  <si>
    <t>25.  ics should be 100% icu for service voltage. Any other percentage shall not be accepted.</t>
  </si>
  <si>
    <t>26. Door earthings shall be provided for all doors.</t>
  </si>
  <si>
    <t>27. Base frame shall be with each panel. The size shall be equal to each section.</t>
  </si>
  <si>
    <t>28. Bi-metallic tape / washers to be used where ever copper &amp; Aluminium are joined.</t>
  </si>
  <si>
    <t>29. 14 SWG for external and doors  and 16 SWG for  internal partitions.</t>
  </si>
  <si>
    <t>30. Safety Certificate for the panels shall be produced from CEIG.</t>
  </si>
  <si>
    <t>31. The MCCBs of 250A and above shall have flag indication for tripping.</t>
  </si>
  <si>
    <t>32. The material of construction shall be CRCA sheet</t>
  </si>
  <si>
    <t>33. Live parts shall not be accessible after opening the door, Transparent acrylic sheet to be provided to cover the same &amp; busbar joints section shall be covered with PVC shrouds.</t>
  </si>
  <si>
    <t>MFM digital meter for KW meter, KVA meter, KWH meter, Ammeter, Voltmeter, RYB, HZ meter, PF meter, Harmonics measurement, digital display window, RS 485 port with gateway unit for PLC communication including breaker status / control module with built-in RTU modbus protocol and capable of communication with PLC with required standard CTs.</t>
  </si>
  <si>
    <t xml:space="preserve">For all the Panel details refer Power Distribution Schematic Diagram </t>
  </si>
  <si>
    <t>Main LT panel as per SLD (As per IEC 61439 Type Tested Panel)</t>
  </si>
  <si>
    <t>600kVAR APFC Panel as per SLD</t>
  </si>
  <si>
    <t>Utility panel as per SLD</t>
  </si>
  <si>
    <t>Basement Ventilation Panel as per SLD</t>
  </si>
  <si>
    <t>HVAC panel as per SLD</t>
  </si>
  <si>
    <t>Emergency Lighting panel as per SLD</t>
  </si>
  <si>
    <t>Main Lift panel as per SLD</t>
  </si>
  <si>
    <t>Lift panel as per SLD (LMR Room)</t>
  </si>
  <si>
    <t>External Lighting panel as per SLD (Outdoor)</t>
  </si>
  <si>
    <t>Terrace Ventilation panel as per SLD (Outdoor)</t>
  </si>
  <si>
    <t>Common Area panel as per SLD</t>
  </si>
  <si>
    <t>Lighting Panel panel as per SLD</t>
  </si>
  <si>
    <t>Power Panel panel as per SLD</t>
  </si>
  <si>
    <t>UPS Power Panel panel as per SLD</t>
  </si>
  <si>
    <t>Mechanical Car Parking Panel panel as per SLD</t>
  </si>
  <si>
    <r>
      <t xml:space="preserve">Supplying and fixing following way, </t>
    </r>
    <r>
      <rPr>
        <b/>
        <sz val="10"/>
        <rFont val="Arial"/>
        <family val="2"/>
      </rPr>
      <t>single pole</t>
    </r>
    <r>
      <rPr>
        <sz val="10"/>
        <rFont val="Arial"/>
        <family val="2"/>
      </rPr>
      <t xml:space="preserve"> and neutral, sheet steel, MCB distribution board, 240 volts, on surface/ recess, complete with tinned copper bus bar, neutral bus bar, earth bar, din bar, interconnections, powder painted including earthing etc. (But without MCB/RCCB/Isolator)</t>
    </r>
  </si>
  <si>
    <t>9.1.1</t>
  </si>
  <si>
    <t>6 way, Double door</t>
  </si>
  <si>
    <t>9.1.2</t>
  </si>
  <si>
    <t>8 way, Double door</t>
  </si>
  <si>
    <t>9.1.3</t>
  </si>
  <si>
    <t>14 way, Double door</t>
  </si>
  <si>
    <r>
      <t>Supplying and fixing following way, horizontal type</t>
    </r>
    <r>
      <rPr>
        <b/>
        <sz val="10"/>
        <rFont val="Arial"/>
        <family val="2"/>
      </rPr>
      <t xml:space="preserve"> three pole and neutral</t>
    </r>
    <r>
      <rPr>
        <sz val="10"/>
        <rFont val="Arial"/>
        <family val="2"/>
      </rPr>
      <t>, sheet steel,</t>
    </r>
    <r>
      <rPr>
        <b/>
        <sz val="10"/>
        <rFont val="Arial"/>
        <family val="2"/>
      </rPr>
      <t xml:space="preserve"> MCB distribution board</t>
    </r>
    <r>
      <rPr>
        <sz val="10"/>
        <rFont val="Arial"/>
        <family val="2"/>
      </rPr>
      <t>, 415 V, on surface/ recess, complete with tinned copper bus bar, neutral bus bar, earth bar, din bar, interconnections, powder painted including earthing etc. as required. (But without MCB/RCCB/ Isolator)</t>
    </r>
  </si>
  <si>
    <t>9.2.1</t>
  </si>
  <si>
    <t>4 way (4 + 12), Double door</t>
  </si>
  <si>
    <t>9.2.2</t>
  </si>
  <si>
    <t>6 way (4 + 18), Double door</t>
  </si>
  <si>
    <t>9.2.3</t>
  </si>
  <si>
    <t>8 way (4 + 24), Double door</t>
  </si>
  <si>
    <r>
      <t xml:space="preserve">Supplying and fixing of following ways surface/ recess mounting, vertical type, 415 volts, </t>
    </r>
    <r>
      <rPr>
        <b/>
        <sz val="10"/>
        <rFont val="Arial"/>
        <family val="2"/>
      </rPr>
      <t>TPN MCB distribution board</t>
    </r>
    <r>
      <rPr>
        <sz val="10"/>
        <rFont val="Arial"/>
        <family val="2"/>
      </rPr>
      <t xml:space="preserve"> of sheet steel, dust protected, duly powder painted, inclusive of 200 amps tinned copper bus bar, common neutral link, earth bar, din bar for mounting MCB's (but without MCB's and incomer ) as required. (Note : </t>
    </r>
    <r>
      <rPr>
        <b/>
        <sz val="10"/>
        <rFont val="Arial"/>
        <family val="2"/>
      </rPr>
      <t>Vertical type MCB TPDB</t>
    </r>
    <r>
      <rPr>
        <sz val="10"/>
        <rFont val="Arial"/>
        <family val="2"/>
      </rPr>
      <t xml:space="preserve"> is normally used where 3 phase outlets are required.)</t>
    </r>
  </si>
  <si>
    <t>9.3.1</t>
  </si>
  <si>
    <t>9.3.2</t>
  </si>
  <si>
    <t>9.3.3</t>
  </si>
  <si>
    <t>12 way (4 + 36), Double door</t>
  </si>
  <si>
    <r>
      <t xml:space="preserve">Supplying and fixing </t>
    </r>
    <r>
      <rPr>
        <b/>
        <sz val="10"/>
        <rFont val="Arial"/>
        <family val="2"/>
      </rPr>
      <t>5 amps to 32 amps rating, 240/ 415 volts, "C" curve, miniature circuit breaker</t>
    </r>
    <r>
      <rPr>
        <sz val="10"/>
        <rFont val="Arial"/>
        <family val="2"/>
      </rPr>
      <t xml:space="preserve"> suitable for inductive load of following poles in the existing MCB DB complete with connections, testing and commissioning etc. as required.</t>
    </r>
  </si>
  <si>
    <t>9.4.1</t>
  </si>
  <si>
    <t>Single pole</t>
  </si>
  <si>
    <t>9.4.2</t>
  </si>
  <si>
    <t>Single pole and neutral</t>
  </si>
  <si>
    <t>9.4.3</t>
  </si>
  <si>
    <t>Double pole</t>
  </si>
  <si>
    <t>9.4.4</t>
  </si>
  <si>
    <t>Triple pole</t>
  </si>
  <si>
    <t>9.4.5</t>
  </si>
  <si>
    <t>Triple pole and neutral</t>
  </si>
  <si>
    <t>Supplying and fixing single pole blanking plate in the existing MCB DB complete etc. as required.</t>
  </si>
  <si>
    <t>Supplying and fixing following rating, double pole, 240 volts, isolator in the existing MCB DB complete with connections, testing and commissioning etc. as required.</t>
  </si>
  <si>
    <t>9.6.1</t>
  </si>
  <si>
    <t>40 amps</t>
  </si>
  <si>
    <t>9.6.2</t>
  </si>
  <si>
    <t>63 amps</t>
  </si>
  <si>
    <t>Supplying and fixing following rating, four pole, 415 volts, isolator in the existing MCB DB complete with connections, testing and commissioning etc. as required.</t>
  </si>
  <si>
    <t>9.7.1</t>
  </si>
  <si>
    <t>9.7.2</t>
  </si>
  <si>
    <t>9.7.3</t>
  </si>
  <si>
    <t>100 amps</t>
  </si>
  <si>
    <r>
      <t xml:space="preserve">Supplying and fixing following rating, </t>
    </r>
    <r>
      <rPr>
        <b/>
        <sz val="10"/>
        <rFont val="Arial"/>
        <family val="2"/>
      </rPr>
      <t>double pole</t>
    </r>
    <r>
      <rPr>
        <sz val="10"/>
        <rFont val="Arial"/>
        <family val="2"/>
      </rPr>
      <t xml:space="preserve">, (single phase and neutral), 240 volts, residual current circuit breaker </t>
    </r>
    <r>
      <rPr>
        <b/>
        <sz val="10"/>
        <rFont val="Arial"/>
        <family val="2"/>
      </rPr>
      <t>(RCCB)</t>
    </r>
    <r>
      <rPr>
        <sz val="10"/>
        <rFont val="Arial"/>
        <family val="2"/>
      </rPr>
      <t>, having a sensitivity current upto 300 milliamperes in the existing MCB DB complete with connections, testing and commissioning etc. as required.</t>
    </r>
  </si>
  <si>
    <t>9.8.1</t>
  </si>
  <si>
    <t>9.8.2</t>
  </si>
  <si>
    <r>
      <t xml:space="preserve">Supplying and fixing following rating, </t>
    </r>
    <r>
      <rPr>
        <b/>
        <sz val="10"/>
        <rFont val="Arial"/>
        <family val="2"/>
      </rPr>
      <t>four pole</t>
    </r>
    <r>
      <rPr>
        <sz val="10"/>
        <rFont val="Arial"/>
        <family val="2"/>
      </rPr>
      <t xml:space="preserve">, (three phase and neutral), 415 volts, residual current circuit breaker </t>
    </r>
    <r>
      <rPr>
        <b/>
        <sz val="10"/>
        <rFont val="Arial"/>
        <family val="2"/>
      </rPr>
      <t>(RCCB)</t>
    </r>
    <r>
      <rPr>
        <sz val="10"/>
        <rFont val="Arial"/>
        <family val="2"/>
      </rPr>
      <t>, having a sensitivity current upto 300 milliamperes in the existing MCB DB complete with connections, testing and commissioning etc. as required.</t>
    </r>
  </si>
  <si>
    <t>9.9.1</t>
  </si>
  <si>
    <t>25 amps</t>
  </si>
  <si>
    <t>9.9.2</t>
  </si>
  <si>
    <t>9.9.3</t>
  </si>
  <si>
    <t>Supplying and fixing DP sheet steel enclosure on surface/ recess along with 25/32amps 240 volts "C" curve DP MCB complete with connections, testing and commissioning etc. as required.</t>
  </si>
  <si>
    <t>Supplying and fixing TP sheet steel enclosure on surface/ recess along with 16/25/32amps 415 volts "C" curve TP MCB complete with connections, testing and commissioning etc. as required.</t>
  </si>
  <si>
    <t>Supplying and fixing 30 amps, 415 volts, TPN industrial type, socket outlet, with 4 pole and earth, metal enclosed plug top alongwith 30 amps "C" curve, TPMCB, in sheet steel enclosure, on surface or in recess, with chained metal cover for the socket out let and complete with connections, testing and commissioning etc. as required.</t>
  </si>
  <si>
    <t>Supplying and fixing Cable End Box (Loose wire box)(IP 43) suitable for following single pole and neutral, sheet steel, MCB distribution board, 240 V, on surface/ recess, complete with testing and commissioning etc. as required.</t>
  </si>
  <si>
    <t>9.13.1</t>
  </si>
  <si>
    <t>For 6 way, Double door SPN MCB DB</t>
  </si>
  <si>
    <t>9.13.2</t>
  </si>
  <si>
    <t>For 8 way, Double door SPN MCB DB</t>
  </si>
  <si>
    <t>9.13.3</t>
  </si>
  <si>
    <t>For 14 way, Double door SPN MCB DB</t>
  </si>
  <si>
    <t>Supplying and fixing Cable End Box (Loose wire box)(IP 43) suitable for following triple pole and neutral, sheet steel, MCB distribution board, 415 V, on surface/ recess, complete with testing and commissioning etc. as required.</t>
  </si>
  <si>
    <t>9.14.1</t>
  </si>
  <si>
    <t>For 4 way, Double door TPN MCB DB</t>
  </si>
  <si>
    <t>9.14.2</t>
  </si>
  <si>
    <t>For 6 way, Double door TPN MCB DB</t>
  </si>
  <si>
    <t>9.14.3</t>
  </si>
  <si>
    <t>For 8 way, Double door TPN MCB DB</t>
  </si>
  <si>
    <t>Supplying and fixing Cable End Box (Loose wire box) suitable for triple pole and neutral, sheet steel, Vertical MCB distribution board, 415 V, on surface/ recess, complete with testing and commissioning etc. as required.</t>
  </si>
  <si>
    <t>Providing and fixing following rating and breaking capacity and pole MCCB in existing cubicle panel board including drilling holes in cubicle panel, making connections, etc. as required.</t>
  </si>
  <si>
    <t>9.16.3</t>
  </si>
  <si>
    <t>125 Amp, 16 KA,TP MCCB with E/F module</t>
  </si>
  <si>
    <t>10.0</t>
  </si>
  <si>
    <t>INTERNAL WIRING</t>
  </si>
  <si>
    <t>Wiring for light point/ fan point/ exhaust fan point/ call bell point with 1.5 sq.mm FRLS PVC insulated copper conductor single core cable in surface/ recessed steel conduit, with piano type switch, phenolic laminated sheet, suitable size MS box and earthing the point with 1.5 sq.mm. FRLS PVC insulated copper conductor single core cable etc as required.</t>
  </si>
  <si>
    <t>10.1.1</t>
  </si>
  <si>
    <t>Group A</t>
  </si>
  <si>
    <t>Point</t>
  </si>
  <si>
    <t>10.1.2</t>
  </si>
  <si>
    <t>Group B</t>
  </si>
  <si>
    <t>10.1.3</t>
  </si>
  <si>
    <t>Group C</t>
  </si>
  <si>
    <r>
      <t xml:space="preserve">Wiring for group controlled (looped) light point/fan point/exhaust fan point/ call bell point (without independent switch etc.) with </t>
    </r>
    <r>
      <rPr>
        <b/>
        <sz val="10"/>
        <rFont val="Arial"/>
        <family val="2"/>
      </rPr>
      <t>1.5 sq. mm FRLS PVC insulated copper conductor single core cable in surface/ recessed</t>
    </r>
    <r>
      <rPr>
        <sz val="10"/>
        <rFont val="Arial"/>
        <family val="2"/>
      </rPr>
      <t xml:space="preserve"> </t>
    </r>
    <r>
      <rPr>
        <b/>
        <sz val="10"/>
        <rFont val="Arial"/>
        <family val="2"/>
      </rPr>
      <t>PVC conduit</t>
    </r>
    <r>
      <rPr>
        <sz val="10"/>
        <rFont val="Arial"/>
        <family val="2"/>
      </rPr>
      <t>, and earthing the point with 1.5 sq. mm FRLS PVC insulated copper conductor single core cable etc. as required.</t>
    </r>
  </si>
  <si>
    <t>10.2.1</t>
  </si>
  <si>
    <t>10.2.2</t>
  </si>
  <si>
    <t>10.2.3</t>
  </si>
  <si>
    <r>
      <t xml:space="preserve">Wiring for </t>
    </r>
    <r>
      <rPr>
        <b/>
        <sz val="10"/>
        <rFont val="Arial"/>
        <family val="2"/>
      </rPr>
      <t xml:space="preserve">twin control light point </t>
    </r>
    <r>
      <rPr>
        <sz val="10"/>
        <rFont val="Arial"/>
        <family val="2"/>
      </rPr>
      <t xml:space="preserve">with 1.5 Sqmm FR PVC insulated copper conductor single core cable in surface / recessed steel conduit, 2 way modular switch, modular plate, suitable GI box and earthing the point with 1.5 Sqmm FR PVC insulated copper conductor single core cable etc as required. </t>
    </r>
  </si>
  <si>
    <r>
      <t>Wiring for</t>
    </r>
    <r>
      <rPr>
        <b/>
        <sz val="10"/>
        <rFont val="Arial"/>
        <family val="2"/>
      </rPr>
      <t xml:space="preserve"> twin control light poin</t>
    </r>
    <r>
      <rPr>
        <sz val="10"/>
        <rFont val="Arial"/>
        <family val="2"/>
      </rPr>
      <t xml:space="preserve">t with 1.5 Sqmm FR PVC insulated copper conductor single core cable in surface / recessed medium class PVC conduit, 2 way modular switch, modular plate, suitable GI box and earthing the point with 1.5 Sqmm FR PVC insulated copper conductor single core cable etc as required. </t>
    </r>
  </si>
  <si>
    <t xml:space="preserve">Point </t>
  </si>
  <si>
    <r>
      <t xml:space="preserve">Supply and fixing </t>
    </r>
    <r>
      <rPr>
        <b/>
        <sz val="10"/>
        <rFont val="Arial"/>
        <family val="2"/>
      </rPr>
      <t>metal box</t>
    </r>
    <r>
      <rPr>
        <sz val="10"/>
        <rFont val="Arial"/>
        <family val="2"/>
      </rPr>
      <t xml:space="preserve"> of following sizes (nominal size) on surface or in recess with suitable size of phenolic laminated sheet cover in front including painting etc as required. </t>
    </r>
  </si>
  <si>
    <t>10.5.1</t>
  </si>
  <si>
    <t xml:space="preserve">200 mm X 300 mm X 60 mm deep </t>
  </si>
  <si>
    <t xml:space="preserve">Each </t>
  </si>
  <si>
    <t>10.5.2</t>
  </si>
  <si>
    <t xml:space="preserve">200 mm X 300 mm X 100 mm deep </t>
  </si>
  <si>
    <t>10.5.3</t>
  </si>
  <si>
    <t xml:space="preserve">250 mm X 300 mm X 60 mm deep </t>
  </si>
  <si>
    <t>10.5.4</t>
  </si>
  <si>
    <t xml:space="preserve">250 mm X 300 mm X 100 mm deep </t>
  </si>
  <si>
    <r>
      <t xml:space="preserve">Supply and fixing following </t>
    </r>
    <r>
      <rPr>
        <b/>
        <sz val="10"/>
        <rFont val="Arial"/>
        <family val="2"/>
      </rPr>
      <t>modular switch/ socket</t>
    </r>
    <r>
      <rPr>
        <sz val="10"/>
        <rFont val="Arial"/>
        <family val="2"/>
      </rPr>
      <t xml:space="preserve"> on the existing modular plate &amp; switch box including connections but excluding modular plate etc. as required. </t>
    </r>
  </si>
  <si>
    <t>10.6.1</t>
  </si>
  <si>
    <t xml:space="preserve">5/6 amps switch </t>
  </si>
  <si>
    <t>10.6.2</t>
  </si>
  <si>
    <t xml:space="preserve">2 way 5/6 amps switch </t>
  </si>
  <si>
    <t>10.6.3</t>
  </si>
  <si>
    <t xml:space="preserve">15/16 amp switch </t>
  </si>
  <si>
    <t xml:space="preserve">Supply and fixing stepped type electronic fan regulator on the existing modular plate switch box including connections but excluding modular plate etc. as required. </t>
  </si>
  <si>
    <r>
      <t xml:space="preserve">Supply and fixing modular </t>
    </r>
    <r>
      <rPr>
        <b/>
        <sz val="10"/>
        <rFont val="Arial"/>
        <family val="2"/>
      </rPr>
      <t>blanking plate</t>
    </r>
    <r>
      <rPr>
        <sz val="10"/>
        <rFont val="Arial"/>
        <family val="2"/>
      </rPr>
      <t xml:space="preserve"> on the existing modular plate &amp; switch box excluding modular plate as required. </t>
    </r>
  </si>
  <si>
    <r>
      <t xml:space="preserve">Supply and fixing following size/ modules, </t>
    </r>
    <r>
      <rPr>
        <b/>
        <sz val="10"/>
        <rFont val="Arial"/>
        <family val="2"/>
      </rPr>
      <t>GI box a</t>
    </r>
    <r>
      <rPr>
        <sz val="10"/>
        <rFont val="Arial"/>
        <family val="2"/>
      </rPr>
      <t xml:space="preserve">long with modular base &amp; cover plate for modular switches in recess etc as required. </t>
    </r>
  </si>
  <si>
    <t>10.9.1</t>
  </si>
  <si>
    <t xml:space="preserve">1 or 2 Module (75mmX75mm) </t>
  </si>
  <si>
    <t>10.9.2</t>
  </si>
  <si>
    <t xml:space="preserve">3 Module (100mmX75mm) </t>
  </si>
  <si>
    <t>10.9.3</t>
  </si>
  <si>
    <t xml:space="preserve">4 Module (125mmX75mm) </t>
  </si>
  <si>
    <t>10.9.4</t>
  </si>
  <si>
    <t xml:space="preserve">6 Module (200mmX75mm) </t>
  </si>
  <si>
    <t>10.9.5</t>
  </si>
  <si>
    <t xml:space="preserve">8 Module (125mmX125mm) </t>
  </si>
  <si>
    <t>10.9.6</t>
  </si>
  <si>
    <t xml:space="preserve">12 Module (200mmX150mm) </t>
  </si>
  <si>
    <t>10.10</t>
  </si>
  <si>
    <r>
      <t xml:space="preserve">Supply and fixing following </t>
    </r>
    <r>
      <rPr>
        <b/>
        <sz val="10"/>
        <rFont val="Arial"/>
        <family val="2"/>
      </rPr>
      <t>Modular base &amp; cover plate</t>
    </r>
    <r>
      <rPr>
        <sz val="10"/>
        <rFont val="Arial"/>
        <family val="2"/>
      </rPr>
      <t xml:space="preserve"> on existing modular metal boxes etc. as required. </t>
    </r>
  </si>
  <si>
    <t>10.10.1</t>
  </si>
  <si>
    <t xml:space="preserve">1 or 2 Module </t>
  </si>
  <si>
    <t>10.10.2</t>
  </si>
  <si>
    <t xml:space="preserve">3 Module </t>
  </si>
  <si>
    <t>10.10.3</t>
  </si>
  <si>
    <t xml:space="preserve">4 Module </t>
  </si>
  <si>
    <t>10.10.4</t>
  </si>
  <si>
    <t xml:space="preserve">6 Module </t>
  </si>
  <si>
    <t>10.10.5</t>
  </si>
  <si>
    <t xml:space="preserve">8 Module </t>
  </si>
  <si>
    <t>10.10.6</t>
  </si>
  <si>
    <t xml:space="preserve">12 Module </t>
  </si>
  <si>
    <r>
      <t xml:space="preserve">Supply and fixing suitable size </t>
    </r>
    <r>
      <rPr>
        <b/>
        <sz val="10"/>
        <rFont val="Arial"/>
        <family val="2"/>
      </rPr>
      <t>GI box with modular plate and cover</t>
    </r>
    <r>
      <rPr>
        <sz val="10"/>
        <rFont val="Arial"/>
        <family val="2"/>
      </rPr>
      <t xml:space="preserve"> in front on surface or in recess, including providing and fixing 3 pin </t>
    </r>
    <r>
      <rPr>
        <b/>
        <sz val="10"/>
        <rFont val="Arial"/>
        <family val="2"/>
      </rPr>
      <t>5/6 amps</t>
    </r>
    <r>
      <rPr>
        <sz val="10"/>
        <rFont val="Arial"/>
        <family val="2"/>
      </rPr>
      <t xml:space="preserve"> modular socket outlet and 5/6 amps modular switch, connection etc. as required.</t>
    </r>
  </si>
  <si>
    <r>
      <t xml:space="preserve">Supply and fixing suitable size GI box with modular plate and cover in front on surface or in recess, including providing and fixing </t>
    </r>
    <r>
      <rPr>
        <b/>
        <sz val="10"/>
        <rFont val="Arial"/>
        <family val="2"/>
      </rPr>
      <t>6 pin 5/6 &amp; 15/16 amps modular socket outlet and 15/16 amps modular switch</t>
    </r>
    <r>
      <rPr>
        <sz val="10"/>
        <rFont val="Arial"/>
        <family val="2"/>
      </rPr>
      <t xml:space="preserve">, connection etc. as required. </t>
    </r>
  </si>
  <si>
    <r>
      <t xml:space="preserve">Supply and fixing </t>
    </r>
    <r>
      <rPr>
        <b/>
        <sz val="10"/>
        <rFont val="Arial"/>
        <family val="2"/>
      </rPr>
      <t>20 amps, 240 volts, SPN industrial type</t>
    </r>
    <r>
      <rPr>
        <sz val="10"/>
        <rFont val="Arial"/>
        <family val="2"/>
      </rPr>
      <t xml:space="preserve">, socket outlet, with 2 pole and earth, metal enclosed plug top along with 20 amps "C" curve, SP, MCB, in sheet steel enclosure, on surface or in recess, with chained metal cover for the socket out let and complete with connections, testing and commissioning etc. as required. </t>
    </r>
  </si>
  <si>
    <r>
      <t xml:space="preserve">Supply and fixing </t>
    </r>
    <r>
      <rPr>
        <b/>
        <sz val="10"/>
        <rFont val="Arial"/>
        <family val="2"/>
      </rPr>
      <t>20 amps, 415 volts, TPN industrial type</t>
    </r>
    <r>
      <rPr>
        <sz val="10"/>
        <rFont val="Arial"/>
        <family val="2"/>
      </rPr>
      <t xml:space="preserve">, socket outlet, with 4 pole and earth, metal enclosed plug top along with 20 amps "C" curve, TPMCB, in sheet steel enclosure, on surface or in recess, with chained metal cover for the socket out let and complete with connections, testing and commissioning etc. as required. </t>
    </r>
  </si>
  <si>
    <r>
      <t xml:space="preserve">Supply and fixing </t>
    </r>
    <r>
      <rPr>
        <b/>
        <sz val="10"/>
        <rFont val="Arial"/>
        <family val="2"/>
      </rPr>
      <t>32 amps, 415 volts, TPN industrial type, socket outlet,</t>
    </r>
    <r>
      <rPr>
        <sz val="10"/>
        <rFont val="Arial"/>
        <family val="2"/>
      </rPr>
      <t xml:space="preserve"> with 4 pole and earth, metal enclosed plug top along with 30 amps "C" curve, TPMCB, in sheet steel enclosure, on surface or in recess, with chained metal cover for the socket out let and complete with connections, testing and commissioning etc. as required. </t>
    </r>
  </si>
  <si>
    <r>
      <t>Supplying and drawing following sizes of FRLS PVC insulated copper conductor, single core cable in the</t>
    </r>
    <r>
      <rPr>
        <b/>
        <sz val="10"/>
        <rFont val="Arial"/>
        <family val="2"/>
      </rPr>
      <t xml:space="preserve"> existing </t>
    </r>
    <r>
      <rPr>
        <sz val="10"/>
        <rFont val="Arial"/>
        <family val="2"/>
      </rPr>
      <t>surface/ recessed steel/ PVC conduit as required.</t>
    </r>
  </si>
  <si>
    <t>10.34.1</t>
  </si>
  <si>
    <t>2 X 1.5 sq. mm + 1 X 1.5 sq. mm earth wire</t>
  </si>
  <si>
    <t>Metre</t>
  </si>
  <si>
    <t>10.34.2</t>
  </si>
  <si>
    <t>2 X 2.5 sq. mm + 1 X 2.5 sq. mm earth wire</t>
  </si>
  <si>
    <t>10.34.3</t>
  </si>
  <si>
    <t>2 X 4 sq. mm + 1 X 4 sq. mm earth wire</t>
  </si>
  <si>
    <t>10.34.4</t>
  </si>
  <si>
    <t>2 X 6 sq. mm + 1 X 6 sq. mm earth wire</t>
  </si>
  <si>
    <t>10.34.5</t>
  </si>
  <si>
    <t>2 X 10 sq. mm + 1 X 6 sq. mm earth wire</t>
  </si>
  <si>
    <t>10.34.6</t>
  </si>
  <si>
    <t>2 X 16 sq. mm + 1 X 6 sq. mm earth wire</t>
  </si>
  <si>
    <t>10.34.7</t>
  </si>
  <si>
    <t>4 X 2.5 sq. mm + 2 X 2.5 sq. mm earth wire</t>
  </si>
  <si>
    <t>10.34.8</t>
  </si>
  <si>
    <t>4 X 4 sq. mm + 2 X 4 sq. mm earth wire</t>
  </si>
  <si>
    <t>10.34.9</t>
  </si>
  <si>
    <t>4 X 6 sq. mm + 2 X 6 sq. mm earth wire</t>
  </si>
  <si>
    <t>10.34.10</t>
  </si>
  <si>
    <t>4 X 10 sq. mm + 2 X 6 sq. mm earth wire</t>
  </si>
  <si>
    <t>10.34.11</t>
  </si>
  <si>
    <t>4 X 16 sq. mm + 2 X 6 sq. mm earth wire</t>
  </si>
  <si>
    <r>
      <t xml:space="preserve">Supplying and drawing following </t>
    </r>
    <r>
      <rPr>
        <b/>
        <sz val="10"/>
        <rFont val="Arial"/>
        <family val="2"/>
      </rPr>
      <t>pair 0.5 mm dia FRLS PVC</t>
    </r>
    <r>
      <rPr>
        <sz val="10"/>
        <rFont val="Arial"/>
        <family val="2"/>
      </rPr>
      <t xml:space="preserve"> insulated annealed copper conductor, unarmored </t>
    </r>
    <r>
      <rPr>
        <b/>
        <sz val="10"/>
        <rFont val="Arial"/>
        <family val="2"/>
      </rPr>
      <t>telephone cable</t>
    </r>
    <r>
      <rPr>
        <sz val="10"/>
        <rFont val="Arial"/>
        <family val="2"/>
      </rPr>
      <t xml:space="preserve"> in the existing surface/ recessed steel/ PVC conduit as required.</t>
    </r>
  </si>
  <si>
    <t>10.35.1</t>
  </si>
  <si>
    <t>1 Pair</t>
  </si>
  <si>
    <t>10.35.2</t>
  </si>
  <si>
    <t>2 Pair</t>
  </si>
  <si>
    <t>10.35.3</t>
  </si>
  <si>
    <t>4 Pair</t>
  </si>
  <si>
    <t>Supplying and drawing co-axial TV cable RG-6 grade, 0.7 mm solid copper conductor PE insulated, shielded with fine tinned copper braid and protected with PVC sheath in the existing surface/ recessed steel/ PVC conduit as required.</t>
  </si>
  <si>
    <r>
      <t>Supplying and fixing of following sizes of</t>
    </r>
    <r>
      <rPr>
        <b/>
        <sz val="10"/>
        <rFont val="Arial"/>
        <family val="2"/>
      </rPr>
      <t xml:space="preserve"> steel conduit</t>
    </r>
    <r>
      <rPr>
        <sz val="10"/>
        <rFont val="Arial"/>
        <family val="2"/>
      </rPr>
      <t xml:space="preserve"> along with accessories in surface/recess including painting in case of surface conduit, or cutting the wall and making good the same in case of recessed conduit as required.</t>
    </r>
  </si>
  <si>
    <t>10.37.1</t>
  </si>
  <si>
    <t>20 mm</t>
  </si>
  <si>
    <t>10.37.2</t>
  </si>
  <si>
    <t>25 mm</t>
  </si>
  <si>
    <t>10.37.3</t>
  </si>
  <si>
    <t>32 mm</t>
  </si>
  <si>
    <t>10.37.4</t>
  </si>
  <si>
    <t>40 mm</t>
  </si>
  <si>
    <t>10.37.5</t>
  </si>
  <si>
    <t>50 mm</t>
  </si>
  <si>
    <r>
      <t>Supplying and fixing of following sizes of medium class</t>
    </r>
    <r>
      <rPr>
        <b/>
        <sz val="10"/>
        <rFont val="Arial"/>
        <family val="2"/>
      </rPr>
      <t xml:space="preserve"> PVC conduit </t>
    </r>
    <r>
      <rPr>
        <sz val="10"/>
        <rFont val="Arial"/>
        <family val="2"/>
      </rPr>
      <t>along with accessories in surface/recess including cutting the wall and making good the same in case of recessed conduit as required.</t>
    </r>
  </si>
  <si>
    <t>10.38.1</t>
  </si>
  <si>
    <t>10.38.2</t>
  </si>
  <si>
    <t>10.38.3</t>
  </si>
  <si>
    <t>10.38.4</t>
  </si>
  <si>
    <t>10.38.5</t>
  </si>
  <si>
    <t>Supplying and fixing 3 pin, 5 amp ceiling rose on the existing junction box/ wooden block including connection etc as required.</t>
  </si>
  <si>
    <t>Supplying and fixing brass batten/ angle holder including connection etc. as required.</t>
  </si>
  <si>
    <t>Supplying and fixing extra down rod of 10 cm length G.I. pipe ,15 mm dia, heavy gauge including painting etc. as required. (Note : More than 5 cm length shall be rounded to the nearest 10 cm and 5 cm or less shall be ignored)</t>
  </si>
  <si>
    <t>Supplying and fixing extra conduit down rod of 20 cm length G.I. pipe 15 mm dia, heavy gauge including painting etc. as required. (Note : More than 5 cm length shall be rounded to the nearest 10 cm and 5 cm or less shall be ignored)</t>
  </si>
  <si>
    <t>Extra for fixing the louvers/ shutters complete with frame for a exhaust fan of all sizes.</t>
  </si>
  <si>
    <t xml:space="preserve">Supply and fixing DP sheet steel enclosure on surface/ recess along with 25/32amps 240 volts "C" curve DP MCB complete with connections, testing and commissioning etc. as required. </t>
  </si>
  <si>
    <t xml:space="preserve">Supply and fixing TP sheet steel enclosure on surface/ recess along with 16/25/32amps 415 volts "C" curve TP MCB complete with connections, testing and commissioning etc. as required. </t>
  </si>
  <si>
    <t>11.0</t>
  </si>
  <si>
    <t>CABLE TRAYS AND RACEWAYS</t>
  </si>
  <si>
    <r>
      <t xml:space="preserve">Supplying and installing following size of </t>
    </r>
    <r>
      <rPr>
        <b/>
        <sz val="10"/>
        <rFont val="Arial"/>
        <family val="2"/>
      </rPr>
      <t>Ladder Hot Dipped Galvanised Iron cable tray</t>
    </r>
    <r>
      <rPr>
        <sz val="10"/>
        <rFont val="Arial"/>
        <family val="2"/>
      </rPr>
      <t xml:space="preserve"> including Bends, Reducer, tees etc..(galvanisation thickness not less than 50 microns) with perforation not more than 17.5%, in convenient sections, joined with connectors, suspended from the ceiling with G.I. suspenders including G.I. bolts &amp; nuts, etc. as required.</t>
    </r>
  </si>
  <si>
    <t>11.1.1</t>
  </si>
  <si>
    <t>100 mm width X 50 mm depth X 1.6 mm thickness</t>
  </si>
  <si>
    <t>11.1.2</t>
  </si>
  <si>
    <t>150 mm width X 50 mm depth X 1.6 mm thickness</t>
  </si>
  <si>
    <t>11.1.4</t>
  </si>
  <si>
    <t>300 mm width X 50 mm depth X 1.6 mm thickness</t>
  </si>
  <si>
    <t>11.1.6</t>
  </si>
  <si>
    <t>450 mm width X 50 mm depth X 2.0 mm thickness</t>
  </si>
  <si>
    <t>11.1.7</t>
  </si>
  <si>
    <t>600 mm width X 75 mm depth X 2.0 mm thickness</t>
  </si>
  <si>
    <t>11.1.8</t>
  </si>
  <si>
    <t>1200 mm width X 75 mm depth X 2.0 mm thickness</t>
  </si>
  <si>
    <t>11.2</t>
  </si>
  <si>
    <r>
      <t xml:space="preserve">Providing and fixing </t>
    </r>
    <r>
      <rPr>
        <b/>
        <sz val="10"/>
        <rFont val="Arial"/>
        <family val="2"/>
      </rPr>
      <t>1.6mm thick G</t>
    </r>
    <r>
      <rPr>
        <sz val="10"/>
        <rFont val="Arial"/>
        <family val="2"/>
      </rPr>
      <t xml:space="preserve">l fabricated </t>
    </r>
    <r>
      <rPr>
        <b/>
        <sz val="10"/>
        <rFont val="Arial"/>
        <family val="2"/>
      </rPr>
      <t>raceways</t>
    </r>
    <r>
      <rPr>
        <sz val="10"/>
        <rFont val="Arial"/>
        <family val="2"/>
      </rPr>
      <t xml:space="preserve"> in partition including providing removable 3mm thick cover with knockout holes and fixing accessories, earthing connectivity for the complete length, including floor / wall supports, access boxes as per specification and cross over as per site requirement.</t>
    </r>
  </si>
  <si>
    <t>11.2.1</t>
  </si>
  <si>
    <t xml:space="preserve">450 mm width </t>
  </si>
  <si>
    <t>11.2.2</t>
  </si>
  <si>
    <t xml:space="preserve">300 mm width </t>
  </si>
  <si>
    <t>11.2.3</t>
  </si>
  <si>
    <t xml:space="preserve">150 mm width </t>
  </si>
  <si>
    <t>11.2.4</t>
  </si>
  <si>
    <t xml:space="preserve">75 mm width </t>
  </si>
  <si>
    <t>11.3</t>
  </si>
  <si>
    <r>
      <t xml:space="preserve">Providing and fixing </t>
    </r>
    <r>
      <rPr>
        <b/>
        <sz val="10"/>
        <rFont val="Arial"/>
        <family val="2"/>
      </rPr>
      <t>2 mm thick G.I.</t>
    </r>
    <r>
      <rPr>
        <sz val="10"/>
        <rFont val="Arial"/>
        <family val="2"/>
      </rPr>
      <t xml:space="preserve"> fabricated </t>
    </r>
    <r>
      <rPr>
        <b/>
        <sz val="10"/>
        <rFont val="Arial"/>
        <family val="2"/>
      </rPr>
      <t>junction box</t>
    </r>
    <r>
      <rPr>
        <sz val="10"/>
        <rFont val="Arial"/>
        <family val="2"/>
      </rPr>
      <t xml:space="preserve"> in raceways include providing removable 3mm thick cover with knockout holes and fixing accessories, earthing connectivity for the box, including floor / wall supports, access boxes as per specification and cross over as per site requirement.</t>
    </r>
  </si>
  <si>
    <t>11.3.1</t>
  </si>
  <si>
    <t>350X350X50X2/3MM (with GI Cover)</t>
  </si>
  <si>
    <t>11.3.2</t>
  </si>
  <si>
    <t>150X150X50X2/3MM (with GI Cover)</t>
  </si>
  <si>
    <t>11.3.3</t>
  </si>
  <si>
    <t>100X100X50X2/3MM (with GI Cover)</t>
  </si>
  <si>
    <t>12</t>
  </si>
  <si>
    <t>LIGHTING WORKS</t>
  </si>
  <si>
    <t>12.1</t>
  </si>
  <si>
    <t xml:space="preserve">Supply of following lighting fixtures and connecting to wiring junction box/marshalling box complete with lamps and necessary control gear/ driver including supply of all connected materials like flexible conduit, clamps, supports, chains, anchor fastners, bolts, nuts and washers etc. as required, including supply and fixing of cable glands, lugs, including all labour and materials, all complete as per approved drawings, data sheet for lighting fixture schedule, EIL installation standards, specifications and directions of Engineer-in-Charge.  </t>
  </si>
  <si>
    <t>12.1.1</t>
  </si>
  <si>
    <t>Supplying and fixing of LED Recessed/ surface  Downlighter with a nominal system  Wattage &lt;= 15 W,  System Lumen &gt;= 1500,system  efficacy at System level (Not Chip Level) &gt;110lumens/watt,  Life of fixture 50000hrs@L70% Lumen maintenance, CCT Range  5700-6500 K, CRI &gt;80, PF &gt;0.95, THD &lt;9%. The luminaire shall have a rated system lifetime of 50,000 burning hours at L70. The luminaire shall meet IP20 rating. The luminaire housing should made of pressure die cast aluminium and the luminaire optics shall have a high efficiency diffuser with more than 85% transmittance.The fixture should comply with the parameters as per IS10322.                      </t>
  </si>
  <si>
    <t>each</t>
  </si>
  <si>
    <t>12.1.2</t>
  </si>
  <si>
    <t>Supplying of 5-6 W LED Exit &amp; matter at per site requirement Light with inbuilt battery backup of 2 hours, including drivers, fixing accessories complete as required. The fixture should have sufficient intensity and all fixing arrangement complete as required at site. Bajaj : BESL 03 LED DSD WBB Red/Green or equivalent of Decon and Insatpower</t>
  </si>
  <si>
    <t>12.1.3</t>
  </si>
  <si>
    <t>Supplying of 60 W Flood Light LED fixture with a nominal system Wattage &lt;= 50 W,  System Lumen &gt;=  13200,Fixture  efficacy at System level (Not Chip Level) &gt;=110lumens/watt,  Life of fixture 50000hrs@L70% Lumen maintenance, CCT Range  5700-6500 K, CRI &gt;80, PF &gt;0.95, THD &lt;10%  for the double height area . The luminaire shall have a rated system lifetime of 50,000 burning hours at L70.The luminaire shall meet IP20. The luminaire housing should made of CRCA /extruded Al with diffused optics.</t>
  </si>
  <si>
    <t>12.1.4</t>
  </si>
  <si>
    <t>SUPPLY ,FIXING AND TRANSPORTATION OF 1 X 10W MIRROR LIGHT WITH ALL STANDARD  ACCESSORIES DIFFUSER 1 NO 544.00 MAKES : G.E. VENTURE / PHILLIPS / CROMPTON / BAJAJ. OR EQUIVALENT</t>
  </si>
  <si>
    <t>12.1.5</t>
  </si>
  <si>
    <t xml:space="preserve">Supplying of  300mm dia Exhaust fans suitable for 230 Volt, 50 Hz, Single phase, A.C. supply and complete with all standard accessories required.  </t>
  </si>
  <si>
    <t>12.2</t>
  </si>
  <si>
    <t>Installation, testing and commissioning of prewired, fluorescent fitting / LED fittings of all types , complete with all accessories and tube etc. including ball and socket arrangement,2 Nos down rods of 20mm diaX1.6 mm thick steel conduit upto 30 cm lenth,painting  and wiring the down rod , including connections with 1.5 sq.mm. PVC insulated, copper conductor, single core cable etc. as required.</t>
  </si>
  <si>
    <t>13.0</t>
  </si>
  <si>
    <t>EARTHING</t>
  </si>
  <si>
    <t>13.1</t>
  </si>
  <si>
    <t>Earthing   with   G.I.   earth   pipe   4.5   metre   long,   40   mm   dia including  accessories,  and  providing  masonry  enclosure  with cover plate having locking arrangement and watering pipe etc. with charcoal/ coke and salt as required.</t>
  </si>
  <si>
    <r>
      <t xml:space="preserve">Earthing with </t>
    </r>
    <r>
      <rPr>
        <b/>
        <sz val="10"/>
        <rFont val="Arial"/>
        <family val="2"/>
      </rPr>
      <t>G.I. earth plate</t>
    </r>
    <r>
      <rPr>
        <sz val="10"/>
        <rFont val="Arial"/>
        <family val="2"/>
      </rPr>
      <t xml:space="preserve"> 600 mm X 600 mm X 6 mm thick including accessories, and providing masonry enclosure with cover plate having locking arrangement and watering pipe of 2.7 Metre long etc. with charcoal/ coke and salt as required  fully as per IS-3043</t>
    </r>
  </si>
  <si>
    <t>13.3</t>
  </si>
  <si>
    <r>
      <t xml:space="preserve">Earthing with </t>
    </r>
    <r>
      <rPr>
        <b/>
        <sz val="10"/>
        <rFont val="Arial"/>
        <family val="2"/>
      </rPr>
      <t>copper earth plate</t>
    </r>
    <r>
      <rPr>
        <sz val="10"/>
        <rFont val="Arial"/>
        <family val="2"/>
      </rPr>
      <t xml:space="preserve"> 600 mm X 600 mm X 3 mm thick including accessories, and providing masonry enclosure with cover plate having locking arrangement and watering pipe of 2.7 Metre long etc. with charcoal/ coke and salt as required  fully as per IS-3043</t>
    </r>
  </si>
  <si>
    <t>13.4</t>
  </si>
  <si>
    <r>
      <t xml:space="preserve">Supply and laying </t>
    </r>
    <r>
      <rPr>
        <b/>
        <sz val="10"/>
        <rFont val="Arial"/>
        <family val="2"/>
      </rPr>
      <t>25 mm X 6 mm copper strip</t>
    </r>
    <r>
      <rPr>
        <sz val="10"/>
        <rFont val="Arial"/>
        <family val="2"/>
      </rPr>
      <t xml:space="preserve"> at 0.50 Metre below ground as strip earth electrode, including connection/ terminating with nut, bolt, spring, washer etc. as required. (Jointing shall be done by overlapping and with 2 sets of brass nut bolt &amp; spring washer spaced at 50mm) </t>
    </r>
  </si>
  <si>
    <r>
      <t xml:space="preserve">Providing and fixing </t>
    </r>
    <r>
      <rPr>
        <b/>
        <sz val="10"/>
        <rFont val="Arial"/>
        <family val="2"/>
      </rPr>
      <t>25 mm X 6 mm copper strip</t>
    </r>
    <r>
      <rPr>
        <sz val="10"/>
        <rFont val="Arial"/>
        <family val="2"/>
      </rPr>
      <t xml:space="preserve"> on surface or in recess for connections etc. as required. </t>
    </r>
  </si>
  <si>
    <r>
      <t xml:space="preserve">Providing and fixing </t>
    </r>
    <r>
      <rPr>
        <b/>
        <sz val="10"/>
        <rFont val="Arial"/>
        <family val="2"/>
      </rPr>
      <t>25 mm X 6 mm copper strip in 40 mm dia G.I. pipe</t>
    </r>
    <r>
      <rPr>
        <sz val="10"/>
        <rFont val="Arial"/>
        <family val="2"/>
      </rPr>
      <t xml:space="preserve"> from earth electrode including connection with brass nut, bolt, spring, washer excavation and re-filling etc. as required.</t>
    </r>
  </si>
  <si>
    <r>
      <t xml:space="preserve">Providing and fixing </t>
    </r>
    <r>
      <rPr>
        <b/>
        <sz val="10"/>
        <rFont val="Arial"/>
        <family val="2"/>
      </rPr>
      <t>earth bus of 50 mm X 6 mm copper strip</t>
    </r>
    <r>
      <rPr>
        <sz val="10"/>
        <rFont val="Arial"/>
        <family val="2"/>
      </rPr>
      <t xml:space="preserve"> on surface for connections etc. as required. </t>
    </r>
  </si>
  <si>
    <r>
      <t xml:space="preserve">Supply and laying </t>
    </r>
    <r>
      <rPr>
        <b/>
        <sz val="10"/>
        <rFont val="Arial"/>
        <family val="2"/>
      </rPr>
      <t xml:space="preserve">25 mm X 6 mm G.I strip </t>
    </r>
    <r>
      <rPr>
        <sz val="10"/>
        <rFont val="Arial"/>
        <family val="2"/>
      </rPr>
      <t xml:space="preserve">at 0.50 Metre below ground as strip earth electrode, including connection/ terminating with G.I. nut, bolt, spring, washer etc. as required. (Jointing shall be done by overlapping and with 2 sets of G.I. nut bolt &amp; spring washer spaced at 50mm) </t>
    </r>
  </si>
  <si>
    <r>
      <t xml:space="preserve">Providing and fixing </t>
    </r>
    <r>
      <rPr>
        <b/>
        <sz val="10"/>
        <rFont val="Arial"/>
        <family val="2"/>
      </rPr>
      <t xml:space="preserve">25 mm X 6 mm G.I. strip </t>
    </r>
    <r>
      <rPr>
        <sz val="10"/>
        <rFont val="Arial"/>
        <family val="2"/>
      </rPr>
      <t xml:space="preserve">on surface or in recess for connections etc. as required. </t>
    </r>
  </si>
  <si>
    <t>13.10</t>
  </si>
  <si>
    <r>
      <t xml:space="preserve">Providing and fixing </t>
    </r>
    <r>
      <rPr>
        <b/>
        <sz val="10"/>
        <rFont val="Arial"/>
        <family val="2"/>
      </rPr>
      <t>25 mm X 6 mm G.I. strip in 40 mm dia G.I. pipe</t>
    </r>
    <r>
      <rPr>
        <sz val="10"/>
        <rFont val="Arial"/>
        <family val="2"/>
      </rPr>
      <t xml:space="preserve"> from earth electrode including connection with G.I. nut, bolt, spring, washer excavation and re-filling etc. as required. </t>
    </r>
  </si>
  <si>
    <t>13.11</t>
  </si>
  <si>
    <r>
      <t xml:space="preserve">Supply and laying </t>
    </r>
    <r>
      <rPr>
        <b/>
        <sz val="10"/>
        <rFont val="Arial"/>
        <family val="2"/>
      </rPr>
      <t>6 SWG G.I. wire</t>
    </r>
    <r>
      <rPr>
        <sz val="10"/>
        <rFont val="Arial"/>
        <family val="2"/>
      </rPr>
      <t xml:space="preserve"> at 0.50 Metre below ground level for conductor earth electrode, including connection/ termination with GI thimble etc. as required. </t>
    </r>
  </si>
  <si>
    <t>13.12</t>
  </si>
  <si>
    <r>
      <t xml:space="preserve">Providing and fixing </t>
    </r>
    <r>
      <rPr>
        <b/>
        <sz val="10"/>
        <rFont val="Arial"/>
        <family val="2"/>
      </rPr>
      <t xml:space="preserve">6 SWG dia G.I. wire </t>
    </r>
    <r>
      <rPr>
        <sz val="10"/>
        <rFont val="Arial"/>
        <family val="2"/>
      </rPr>
      <t xml:space="preserve">on surface or in recess for loop earthing as required. </t>
    </r>
  </si>
  <si>
    <t>13.13</t>
  </si>
  <si>
    <t>Providing Cast Iron (CI) Pipe  Earth station, with 100mm dia. 2500mm long Cast Iron pipe including construction of brick pedestal, providing meshed funnel,CI cover and  other civil Engineering works, spreading a homogeneous mixture of salt, charcoal around the pipe etc, completely as per IS 3043, 1987 or latest revision..(HT YARD-2Nos)</t>
  </si>
  <si>
    <t>13.14</t>
  </si>
  <si>
    <t>Providing G.I. Earth station, with 40mm dia. 2500mm long class 'B'  Galvanised iron pipe including construction of brick pedestal, providing meshed funnel,CI cover and  other civil Engineering works, spreading a homogenous mixture of salt, charcoal around the pipe etc, completely as per IS 3043, 1987 or latest revision.(TX-02, DG -04, HT PANEL - 02,MV Panels-04, LIFTS-10)</t>
  </si>
  <si>
    <t>13.15</t>
  </si>
  <si>
    <t xml:space="preserve">Supply, installation, testing and commissioning (SITC) of Maintenance Free Earthing System Sets using Copper Bonded Earthing Steel Rods (1035 Steel cold drawn to ASTM A 1080 standard), 5/8” dia x 10’ long with 250 micron copper molecular bonding along with 2 Bags ( 11.5 Kg each) of Ground  Enhancement Material with each Earth Rod to reduce the soil resistivity.. The products shall be UL listed and confirm to relevant International /Indian standards. Installation procedure shall confirm to recommendations of manufacturer. </t>
  </si>
  <si>
    <t>14.0</t>
  </si>
  <si>
    <t>LIGHTNING PROTECTION</t>
  </si>
  <si>
    <t>14.1</t>
  </si>
  <si>
    <t>Providing and fixing of lightning conductor finial, made of 25 mm dia 300 mm long, G.I. tube, having single prong at top, with 85 mm dia 6 mm thick G.I. base plate including holes etc. complete as required.</t>
  </si>
  <si>
    <t>14.2</t>
  </si>
  <si>
    <t>Supply, installation, testing &amp; commissioning of 8 mm dia. GI round conductor for horizontal run including required round conductor holders suitable for  roof sheet profile with stainless steel accessories at an interval of not more than 1 M distance, expansion piece/joint with clamps, nut- bolts, bi-metallic washers, spring washers, torque tightneing and necessary  hardware  for  connection for overall completeness of job,  including  all  labour and  materials,  etc. as per IEC - 62305 and IEC-62561, approved  drawings,  specifications</t>
  </si>
  <si>
    <t>Meter</t>
  </si>
  <si>
    <t>14.3</t>
  </si>
  <si>
    <t>Supply, installation, testing &amp; commissioning of 8 mm dia. GI round conductor for vertical run including required round conductor holders  with stainless steel accessories at an interval of not more than 1 M distance, clamps, nut- bolts, bi-metallic washers, spring washers, torque tightneing and necessary  hardware  for  connection for overall completeness of job,  including  all  labour and  materials,  etc. as per IEC - 62305 and IEC-62561, approved  drawings,  specifications</t>
  </si>
  <si>
    <t>14.4</t>
  </si>
  <si>
    <t>Supply, installation, testing &amp; commissioning of Testing Joint Box suitable to connect 8 mm dia. GI round conductor for vertical run and 40mm x 5 mm GI strip including required clamps, nuts &amp; bolts, bi-metallic washers, spring washers, stainless steel housing box (min. 125 mm length or as required), torque tightneing and necessary  hardware  for  connection for overall completeness of job,  including  all  labour and  materials,  etc. as per IEC - 62305 and IEC-62561, approved  drawings,  specifications</t>
  </si>
  <si>
    <t>14.5</t>
  </si>
  <si>
    <r>
      <t xml:space="preserve">Supply, installation, testing &amp; commissioning of </t>
    </r>
    <r>
      <rPr>
        <b/>
        <sz val="10"/>
        <rFont val="Arial"/>
        <family val="2"/>
      </rPr>
      <t>G.I. strip 40 mm X 5 mm</t>
    </r>
    <r>
      <rPr>
        <sz val="10"/>
        <rFont val="Arial"/>
        <family val="2"/>
      </rPr>
      <t xml:space="preserve"> from Testing joint Box to earth electrode directly in ground as required including  welding  at  joints, providing  anti-corrosive  paint  or  bitumen  and  jute covering  for  welded  portion,  clamping  and  necessary hardware  for  connecting,  etc.,  including  all  labour  and materials,  as  per  approved  drawings,  specifications</t>
    </r>
  </si>
  <si>
    <t>16.0</t>
  </si>
  <si>
    <t>MISCELLANEOUS ELECRICAL WORKS</t>
  </si>
  <si>
    <t xml:space="preserve">Providing and fixing M.V. danger notice plate of 200 mm X 150 mm, made of mild steel, 2 mm thick, and vitreous enameled white on both sides, and with inscription in single red Colour on front side as required. </t>
  </si>
  <si>
    <t xml:space="preserve">Providing and fixing H.T. danger notice plate of 250 mm X 200 mm, made of mild steel, 2 mm thick, and vitreous enameled white on both sides, and with inscription in single red Colour on front side as required. </t>
  </si>
  <si>
    <t>Supply and installation of the following, including the supply of necessary clamps, bolts, rawl plugs etc., breaking and making good of walls, if required, mounting, including all labour and materials, complete and as per applicable standards and CEIG Guidelines</t>
  </si>
  <si>
    <t>16.3.1</t>
  </si>
  <si>
    <t>Shock hazard charts complete with frame and glass.</t>
  </si>
  <si>
    <t>16.3.2</t>
  </si>
  <si>
    <t>First Aid Boxes.</t>
  </si>
  <si>
    <t>16.3.3</t>
  </si>
  <si>
    <t>4.5 kg capacity CO2 type fire extinguishers.</t>
  </si>
  <si>
    <t>16.3.4</t>
  </si>
  <si>
    <t>6.8 kg capacity CO2 type fire extinguishers.</t>
  </si>
  <si>
    <t>16.3.5</t>
  </si>
  <si>
    <t>9 kg capacity CO2 type fire extinguishers.</t>
  </si>
  <si>
    <t>16.3.6</t>
  </si>
  <si>
    <t>Sand buckets with stand (Each with at least 3 sand buckets).</t>
  </si>
  <si>
    <t>16.3.7</t>
  </si>
  <si>
    <t>Anti-climbing device of barbed wire of 12 SWG three ply galvanised, around poles.</t>
  </si>
  <si>
    <t>16.3.8</t>
  </si>
  <si>
    <t>Shock hazard charts - Laminated type</t>
  </si>
  <si>
    <t>Supply of following items as per applicable Indian standards/CEIG Guidelines.</t>
  </si>
  <si>
    <t>16.4.1</t>
  </si>
  <si>
    <t>Rubber hand gloves suitable for handling 33 kV grade</t>
  </si>
  <si>
    <t>PAIR</t>
  </si>
  <si>
    <t>16.4.2</t>
  </si>
  <si>
    <t>Enamelled caution boards.</t>
  </si>
  <si>
    <r>
      <t xml:space="preserve">Supplying and laying of following size DWC </t>
    </r>
    <r>
      <rPr>
        <b/>
        <sz val="10"/>
        <rFont val="Arial"/>
        <family val="2"/>
      </rPr>
      <t>HDPE pipe</t>
    </r>
    <r>
      <rPr>
        <sz val="10"/>
        <rFont val="Arial"/>
        <family val="2"/>
      </rPr>
      <t xml:space="preserve"> ISI marked along with all accessories like socket, bend, couplers etc. conforming to IS 14930, Part II complete with fitting and cutting, jointing etc. in the existing trench, complete as required.</t>
    </r>
  </si>
  <si>
    <t>16.6.1</t>
  </si>
  <si>
    <t>63 mm dia (OD-63 mm &amp; ID-51 mm nominal)</t>
  </si>
  <si>
    <t>16.6.2</t>
  </si>
  <si>
    <t>90 mm dia (OD-90 mm &amp; ID-76 mm nominal)</t>
  </si>
  <si>
    <t>16.6.3</t>
  </si>
  <si>
    <t>120 mm dia (OD-120 mm &amp; ID-103 mm nominal)</t>
  </si>
  <si>
    <t xml:space="preserve">Providing, Laying and fixing of following dia RCC Pipe NP2 class (light duty) in ground complete with RCC collars, jointing with cement mortar 1:2 (1 cement : 2 fine sand) including trenching (75 cm deep) &amp; refilling etc. as required. </t>
  </si>
  <si>
    <t>16.7.1</t>
  </si>
  <si>
    <t xml:space="preserve">100 mm dia </t>
  </si>
  <si>
    <t>16.7.2</t>
  </si>
  <si>
    <t xml:space="preserve">150 mm dia </t>
  </si>
  <si>
    <t>16.7.3</t>
  </si>
  <si>
    <t xml:space="preserve">250 mm dia </t>
  </si>
  <si>
    <t>16.7.4</t>
  </si>
  <si>
    <t xml:space="preserve">300 mm dia </t>
  </si>
  <si>
    <t xml:space="preserve">Supply, drilling in RCC and fixing of metallic anchor fasteners for supporting of cable trays and miscellaneous electrical switchgear of following sizes, including all labour and materials, as per approved drawings, specifications and directions of Engineer-in-Charge. </t>
  </si>
  <si>
    <t>16.8.1</t>
  </si>
  <si>
    <t>3/16" BSW.</t>
  </si>
  <si>
    <t>16.8.2</t>
  </si>
  <si>
    <t>5/16" BSW.</t>
  </si>
  <si>
    <t>16.8.3</t>
  </si>
  <si>
    <t>1/4" BSW.</t>
  </si>
  <si>
    <t>16.8.4</t>
  </si>
  <si>
    <t>3/8" BSW.</t>
  </si>
  <si>
    <t>16.8.5</t>
  </si>
  <si>
    <t>5/8" BSW.</t>
  </si>
  <si>
    <t>16.8.6</t>
  </si>
  <si>
    <t>1/2" BSW.</t>
  </si>
  <si>
    <t>Supply, fabrication and installation of 6 mm thick M.S. chequered plate for covering floor cut- outs/cable trenches, including all labour and materials, as per approved drawings, specifications and directions of Engineer-in-Charge.</t>
  </si>
  <si>
    <t>16.9.1</t>
  </si>
  <si>
    <t>6 mm thick M.S. chequered plate.</t>
  </si>
  <si>
    <t>SQM</t>
  </si>
  <si>
    <t xml:space="preserve">Supply of sealing compound (Bituminous tar or approved equivalent) heating and pouring of compound in the cable stuffing box of flameproof motors and providing effective cable sealing, including all labour and materials, as per specifications and as per directions of Engineer-in-Charge (Measurement of weight shall be made for sealing compound supplied). </t>
  </si>
  <si>
    <t>KG</t>
  </si>
  <si>
    <t xml:space="preserve">Fire proofing of cables including supply of all fire proofing paint, including all labour and materials, as per specifications and directions of Engineer-in-Charge. (Actual area of surface painted shall be measured) </t>
  </si>
  <si>
    <t xml:space="preserve">Supply and laying of 40 mm size gravel in one layer of 100/150 mm thick including dressing of soil surface and laying the aggregate in uniform layer and density, including all labour and materials, as per approved drawings, specifications and directions of Engineer-in-Charge ( Aggregate will be measured in boxes of size 1.5 m x 1.5 m x 0.5 m which shall be taken as 1 cubic metre, the boxes are to be furnished by the contractor free of cost for measuring purposes). </t>
  </si>
  <si>
    <t>16.15.1</t>
  </si>
  <si>
    <t>40 mm size gravel.</t>
  </si>
  <si>
    <t>Cum</t>
  </si>
  <si>
    <t>Supply and spreading of approved fine river sand/stone dust in cable trenches, including all labour and materials, specifications and directions of Engineer-in-Charge.</t>
  </si>
  <si>
    <t>16.16.1</t>
  </si>
  <si>
    <t>Fine river sand.</t>
  </si>
  <si>
    <t>16.16.2</t>
  </si>
  <si>
    <t>Stone dust.</t>
  </si>
  <si>
    <t xml:space="preserve">Supply and spreading of approved second class bricks of 75 mm thickness in cable trenches for cable protection, including all labour and materials, as per approved drawings, specifications and directions of Engineer-inCharge. (Actual plan area of laid brick surfaces shall be measured). </t>
  </si>
  <si>
    <t>16.17.1</t>
  </si>
  <si>
    <t>Bricks.</t>
  </si>
  <si>
    <t>16.18</t>
  </si>
  <si>
    <t xml:space="preserve">Making through and through cut outs in pockets of size 150 mm dia in the RCC floor/walls of trenches/buildings of thickness upto 200mm for facilitation cable entries using concrete cutting machines including all labour and materials as per approved drawings, specifications and directions of Engineer -in-charge. </t>
  </si>
  <si>
    <t>16.19</t>
  </si>
  <si>
    <t>Supply and laying of 900 mm wide safety insulation mats complying to IS-15652, of following grades required for maintenance of electrical equipment in substation, including cutting to required shape in running length, including all labour and materials, as per applicable Indian or International standards and CEA Guidelines and as per directions of Engineer-in-Charge.</t>
  </si>
  <si>
    <t>16.19.1</t>
  </si>
  <si>
    <t>3.3 kV grade.</t>
  </si>
  <si>
    <t>TOTAL C/O SUMMARY</t>
  </si>
  <si>
    <r>
      <t xml:space="preserve">RFP # </t>
    </r>
    <r>
      <rPr>
        <sz val="10"/>
        <rFont val="Arial"/>
        <family val="2"/>
      </rPr>
      <t>NPCI/2023-24/DC/036 dated 30.11.2023</t>
    </r>
  </si>
  <si>
    <t>Bill of Quantities for Additional items</t>
  </si>
  <si>
    <t>Sl.No.</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</si>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</sst>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0.0"/>
    <numFmt numFmtId="165" formatCode="_(* #,##0.00_);_(* \(#,##0.00\);_(* &quot;-&quot;??_);_(@_)"/>
    <numFmt numFmtId="166" formatCode="##\ ##\ ##\ ###"/>
    <numFmt numFmtId="167" formatCode="#,##0\ ;[Red]\(#,##0\)"/>
    <numFmt numFmtId="168" formatCode="00000"/>
    <numFmt numFmtId="169" formatCode="General_)"/>
    <numFmt numFmtId="170" formatCode="_ * #,##0_ ;_ * \-#,##0_ ;_ * &quot;-&quot;??_ ;_ @_ "/>
  </numFmts>
  <fonts count="13">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sz val="10"/>
      <name val="Helv"/>
      <charset val="204"/>
    </font>
    <font>
      <b/>
      <sz val="11"/>
      <name val="Trebuchet MS"/>
      <family val="2"/>
    </font>
    <font>
      <sz val="11"/>
      <name val="Trebuchet MS"/>
      <family val="2"/>
    </font>
    <font>
      <sz val="11"/>
      <color theme="1"/>
      <name val="Trebuchet MS"/>
      <family val="2"/>
    </font>
    <font>
      <sz val="11"/>
      <name val="Times New Roman"/>
      <family val="1"/>
    </font>
    <font>
      <b/>
      <i/>
      <sz val="10"/>
      <name val="Arial"/>
      <family val="2"/>
    </font>
    <font>
      <sz val="11"/>
      <color indexed="8"/>
      <name val="Calibri"/>
      <family val="2"/>
    </font>
    <font>
      <b/>
      <u/>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s>
  <cellStyleXfs count="22">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5" fillId="0" borderId="0"/>
    <xf numFmtId="0" fontId="4" fillId="0" borderId="0"/>
    <xf numFmtId="0" fontId="4" fillId="0" borderId="0"/>
    <xf numFmtId="0" fontId="5" fillId="0" borderId="0"/>
    <xf numFmtId="0" fontId="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9" fillId="0" borderId="0"/>
    <xf numFmtId="43" fontId="1" fillId="0" borderId="0" applyFont="0" applyFill="0" applyBorder="0" applyAlignment="0" applyProtection="0"/>
    <xf numFmtId="0" fontId="1" fillId="0" borderId="0"/>
    <xf numFmtId="0" fontId="4" fillId="0" borderId="0"/>
    <xf numFmtId="165" fontId="11" fillId="0" borderId="0" applyFont="0" applyFill="0" applyBorder="0" applyAlignment="0" applyProtection="0"/>
    <xf numFmtId="0" fontId="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4" fillId="0" borderId="0"/>
    <xf numFmtId="0" fontId="2" fillId="0" borderId="0"/>
    <xf numFmtId="0" fontId="4" fillId="0" borderId="0" applyNumberFormat="0" applyFont="0" applyFill="0" applyBorder="0" applyAlignment="0" applyProtection="0">
      <alignment vertical="top"/>
    </xf>
    <xf numFmtId="0" fontId="4" fillId="0" borderId="0"/>
    <xf numFmtId="0" fontId="9" fillId="0" borderId="0"/>
  </cellStyleXfs>
  <cellXfs count="138">
    <xf numFmtId="0" fontId="0" fillId="0" borderId="0" xfId="0"/>
    <xf numFmtId="0" fontId="4" fillId="0" borderId="0" xfId="0" applyFont="1" applyProtection="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164" fontId="4" fillId="0" borderId="1" xfId="0" applyNumberFormat="1"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vertical="center"/>
    </xf>
    <xf numFmtId="166" fontId="3" fillId="0" borderId="1" xfId="3" applyNumberFormat="1" applyFont="1" applyFill="1" applyBorder="1" applyAlignment="1" applyProtection="1">
      <alignment horizontal="right" vertical="center"/>
      <protection locked="0"/>
    </xf>
    <xf numFmtId="0" fontId="4" fillId="0" borderId="1" xfId="4" applyFont="1" applyBorder="1" applyAlignment="1">
      <alignment horizontal="left" vertical="center" wrapText="1"/>
    </xf>
    <xf numFmtId="0" fontId="4" fillId="0" borderId="1" xfId="0" applyFont="1" applyBorder="1" applyAlignment="1">
      <alignment horizontal="center" vertical="center" wrapText="1"/>
    </xf>
    <xf numFmtId="0" fontId="3" fillId="0" borderId="1" xfId="4" applyFont="1" applyBorder="1" applyAlignment="1">
      <alignment horizontal="left" vertical="center" wrapText="1"/>
    </xf>
    <xf numFmtId="2" fontId="4" fillId="0" borderId="1" xfId="5" applyNumberFormat="1" applyBorder="1" applyAlignment="1">
      <alignment horizontal="center" vertical="center"/>
    </xf>
    <xf numFmtId="2" fontId="4" fillId="0" borderId="1" xfId="5" applyNumberFormat="1" applyBorder="1" applyAlignment="1" applyProtection="1">
      <alignment horizontal="center" vertical="center"/>
      <protection locked="0"/>
    </xf>
    <xf numFmtId="2" fontId="4" fillId="0" borderId="1" xfId="5" applyNumberFormat="1" applyBorder="1" applyAlignment="1">
      <alignment horizontal="center" vertical="center" wrapText="1"/>
    </xf>
    <xf numFmtId="1" fontId="4" fillId="0" borderId="1" xfId="5" applyNumberFormat="1" applyBorder="1" applyAlignment="1">
      <alignment horizontal="center" vertical="center" wrapText="1"/>
    </xf>
    <xf numFmtId="0" fontId="4" fillId="0" borderId="1" xfId="0" quotePrefix="1" applyFont="1" applyBorder="1" applyAlignment="1">
      <alignment horizontal="left" vertical="center" wrapText="1"/>
    </xf>
    <xf numFmtId="164" fontId="3" fillId="0" borderId="1" xfId="0" applyNumberFormat="1" applyFont="1" applyBorder="1" applyAlignment="1">
      <alignment horizontal="center" vertical="center" wrapText="1"/>
    </xf>
    <xf numFmtId="1" fontId="6" fillId="0" borderId="1" xfId="6" applyNumberFormat="1"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49" fontId="6" fillId="0" borderId="1" xfId="6" applyNumberFormat="1" applyFont="1" applyBorder="1" applyAlignment="1">
      <alignment horizontal="center" vertical="center"/>
    </xf>
    <xf numFmtId="0" fontId="6" fillId="0" borderId="1" xfId="0" applyFont="1" applyBorder="1" applyAlignment="1">
      <alignment horizontal="left" vertical="center" wrapText="1"/>
    </xf>
    <xf numFmtId="2" fontId="7" fillId="0" borderId="1" xfId="6" applyNumberFormat="1" applyFont="1" applyBorder="1" applyAlignment="1">
      <alignment horizontal="center" vertical="center"/>
    </xf>
    <xf numFmtId="0" fontId="7" fillId="0" borderId="1" xfId="0" applyFont="1" applyBorder="1" applyAlignment="1">
      <alignment horizontal="left" vertical="center" wrapText="1"/>
    </xf>
    <xf numFmtId="164" fontId="7" fillId="0" borderId="1" xfId="6" applyNumberFormat="1" applyFont="1" applyBorder="1" applyAlignment="1">
      <alignment horizontal="center" vertical="center"/>
    </xf>
    <xf numFmtId="0" fontId="7" fillId="2" borderId="1" xfId="0" applyFont="1" applyFill="1" applyBorder="1" applyAlignment="1">
      <alignment horizontal="center" vertical="center"/>
    </xf>
    <xf numFmtId="0" fontId="7" fillId="2" borderId="1" xfId="7" applyFont="1" applyFill="1" applyBorder="1" applyAlignment="1">
      <alignment horizontal="justify" vertical="center" wrapText="1"/>
    </xf>
    <xf numFmtId="0" fontId="4" fillId="0" borderId="1" xfId="0" applyFont="1" applyBorder="1" applyAlignment="1">
      <alignment horizontal="left" vertical="center"/>
    </xf>
    <xf numFmtId="0" fontId="6" fillId="2" borderId="1" xfId="0" applyFont="1" applyFill="1" applyBorder="1" applyAlignment="1">
      <alignment vertical="center"/>
    </xf>
    <xf numFmtId="49" fontId="6" fillId="2" borderId="1" xfId="0" applyNumberFormat="1" applyFont="1" applyFill="1" applyBorder="1" applyAlignment="1">
      <alignment horizontal="center" vertical="center"/>
    </xf>
    <xf numFmtId="0" fontId="8" fillId="2" borderId="1" xfId="7" applyFont="1" applyFill="1" applyBorder="1" applyAlignment="1">
      <alignment horizontal="justify" vertical="center" wrapText="1"/>
    </xf>
    <xf numFmtId="0" fontId="7" fillId="2" borderId="1" xfId="0"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0" fontId="7" fillId="2" borderId="1" xfId="0" applyFont="1" applyFill="1" applyBorder="1" applyAlignment="1" applyProtection="1">
      <alignment horizontal="center" vertical="center"/>
      <protection locked="0"/>
    </xf>
    <xf numFmtId="0" fontId="7" fillId="2" borderId="1" xfId="7" applyFont="1" applyFill="1" applyBorder="1" applyAlignment="1">
      <alignment horizontal="left" vertical="center" wrapText="1"/>
    </xf>
    <xf numFmtId="49" fontId="7" fillId="2" borderId="1" xfId="6" applyNumberFormat="1" applyFont="1" applyFill="1" applyBorder="1" applyAlignment="1">
      <alignment horizontal="center" vertical="center"/>
    </xf>
    <xf numFmtId="0" fontId="7" fillId="2" borderId="1" xfId="0" applyFont="1" applyFill="1" applyBorder="1" applyAlignment="1">
      <alignment horizontal="justify" vertical="center"/>
    </xf>
    <xf numFmtId="0" fontId="7" fillId="2" borderId="1" xfId="0" applyFont="1" applyFill="1" applyBorder="1" applyAlignment="1" applyProtection="1">
      <alignment horizontal="center" vertical="center" wrapText="1"/>
      <protection locked="0"/>
    </xf>
    <xf numFmtId="0" fontId="3" fillId="0" borderId="1" xfId="0" applyFont="1" applyBorder="1" applyAlignment="1">
      <alignment vertical="center"/>
    </xf>
    <xf numFmtId="0" fontId="4" fillId="0" borderId="1" xfId="0" quotePrefix="1" applyFont="1" applyBorder="1" applyAlignment="1">
      <alignment horizontal="justify" vertical="center" wrapText="1"/>
    </xf>
    <xf numFmtId="0" fontId="4" fillId="0" borderId="1" xfId="0" applyFont="1" applyBorder="1" applyAlignment="1">
      <alignment vertical="center" wrapText="1"/>
    </xf>
    <xf numFmtId="164" fontId="3" fillId="0" borderId="1" xfId="0" applyNumberFormat="1" applyFont="1" applyBorder="1" applyAlignment="1">
      <alignment horizontal="center" vertical="center"/>
    </xf>
    <xf numFmtId="0" fontId="4" fillId="0" borderId="1" xfId="8" applyNumberFormat="1" applyFont="1" applyFill="1" applyBorder="1" applyAlignment="1" applyProtection="1">
      <alignment horizontal="left" vertical="center" wrapText="1"/>
    </xf>
    <xf numFmtId="0" fontId="4" fillId="0" borderId="1" xfId="0" quotePrefix="1" applyFont="1" applyBorder="1" applyAlignment="1">
      <alignment horizontal="left" vertical="center"/>
    </xf>
    <xf numFmtId="0" fontId="4" fillId="0" borderId="1" xfId="9" applyFont="1" applyFill="1" applyBorder="1" applyAlignment="1" applyProtection="1">
      <alignment horizontal="justify" vertical="center" wrapText="1"/>
    </xf>
    <xf numFmtId="0" fontId="3" fillId="0" borderId="1" xfId="0" quotePrefix="1" applyFont="1" applyBorder="1" applyAlignment="1">
      <alignment horizontal="left" vertical="center" wrapText="1"/>
    </xf>
    <xf numFmtId="0" fontId="4" fillId="0" borderId="1" xfId="0" quotePrefix="1" applyFont="1" applyBorder="1" applyAlignment="1">
      <alignment horizontal="center" vertical="center"/>
    </xf>
    <xf numFmtId="0" fontId="4" fillId="0" borderId="1" xfId="0" quotePrefix="1" applyFont="1" applyBorder="1" applyAlignment="1" applyProtection="1">
      <alignment horizontal="center" vertical="center"/>
      <protection locked="0"/>
    </xf>
    <xf numFmtId="2" fontId="4" fillId="0" borderId="1" xfId="0" applyNumberFormat="1" applyFont="1" applyBorder="1" applyAlignment="1">
      <alignment horizontal="center" vertical="center"/>
    </xf>
    <xf numFmtId="0" fontId="4" fillId="0" borderId="1" xfId="0" applyFont="1" applyBorder="1" applyAlignment="1">
      <alignment horizontal="justify" vertical="center" wrapText="1" shrinkToFit="1"/>
    </xf>
    <xf numFmtId="0" fontId="4" fillId="0" borderId="1" xfId="0" applyFont="1" applyBorder="1" applyAlignment="1">
      <alignment horizontal="justify" vertical="center" wrapText="1"/>
    </xf>
    <xf numFmtId="0" fontId="10" fillId="0" borderId="1" xfId="0" applyFont="1" applyBorder="1" applyAlignment="1">
      <alignment horizontal="center" vertical="center"/>
    </xf>
    <xf numFmtId="167" fontId="4" fillId="0" borderId="1" xfId="11" applyNumberFormat="1" applyFont="1" applyFill="1" applyBorder="1" applyAlignment="1" applyProtection="1">
      <alignment horizontal="center" vertical="center"/>
    </xf>
    <xf numFmtId="166" fontId="4" fillId="0" borderId="1" xfId="11" applyNumberFormat="1" applyFont="1" applyFill="1" applyBorder="1" applyAlignment="1" applyProtection="1">
      <alignment horizontal="center" vertical="center"/>
    </xf>
    <xf numFmtId="166" fontId="4" fillId="0" borderId="1" xfId="11" applyNumberFormat="1" applyFont="1" applyFill="1" applyBorder="1" applyAlignment="1" applyProtection="1">
      <alignment horizontal="center" vertical="center"/>
      <protection locked="0"/>
    </xf>
    <xf numFmtId="166" fontId="4" fillId="0" borderId="1" xfId="0" applyNumberFormat="1" applyFont="1" applyBorder="1" applyAlignment="1" applyProtection="1">
      <alignment horizontal="center" vertical="center"/>
      <protection locked="0"/>
    </xf>
    <xf numFmtId="0" fontId="3" fillId="0" borderId="1" xfId="12" applyFont="1" applyBorder="1" applyAlignment="1">
      <alignment vertical="center" wrapText="1"/>
    </xf>
    <xf numFmtId="0" fontId="4" fillId="0" borderId="1" xfId="12" applyFont="1" applyBorder="1" applyAlignment="1">
      <alignment vertical="center"/>
    </xf>
    <xf numFmtId="0" fontId="4" fillId="0" borderId="1" xfId="12" applyFont="1" applyBorder="1" applyAlignment="1">
      <alignment horizontal="center" vertical="center"/>
    </xf>
    <xf numFmtId="0" fontId="4" fillId="0" borderId="1" xfId="12" applyFont="1" applyBorder="1" applyAlignment="1" applyProtection="1">
      <alignment horizontal="center" vertical="center"/>
      <protection locked="0"/>
    </xf>
    <xf numFmtId="0" fontId="4" fillId="0" borderId="1" xfId="0" applyFont="1" applyBorder="1" applyAlignment="1">
      <alignment horizontal="left" vertical="center" wrapText="1"/>
    </xf>
    <xf numFmtId="0" fontId="4" fillId="0" borderId="1" xfId="13" applyBorder="1" applyAlignment="1">
      <alignment horizontal="center" vertical="center"/>
    </xf>
    <xf numFmtId="0" fontId="4" fillId="0" borderId="1" xfId="13" applyBorder="1" applyAlignment="1" applyProtection="1">
      <alignment horizontal="center" vertical="center"/>
      <protection locked="0"/>
    </xf>
    <xf numFmtId="166" fontId="4" fillId="0" borderId="1" xfId="0" applyNumberFormat="1" applyFont="1" applyBorder="1" applyAlignment="1">
      <alignment horizontal="center" vertical="center"/>
    </xf>
    <xf numFmtId="1" fontId="3" fillId="0" borderId="1" xfId="4" applyNumberFormat="1"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4" applyFont="1" applyBorder="1" applyAlignment="1">
      <alignment horizontal="center" vertical="center" wrapText="1"/>
    </xf>
    <xf numFmtId="0" fontId="4" fillId="0" borderId="1" xfId="4" applyFont="1" applyBorder="1" applyAlignment="1" applyProtection="1">
      <alignment horizontal="center" vertical="center" wrapText="1"/>
      <protection locked="0"/>
    </xf>
    <xf numFmtId="164" fontId="4" fillId="0" borderId="1" xfId="4" applyNumberFormat="1" applyFont="1" applyBorder="1" applyAlignment="1">
      <alignment horizontal="center" vertical="center" wrapText="1"/>
    </xf>
    <xf numFmtId="168" fontId="4" fillId="0" borderId="1" xfId="0" applyNumberFormat="1" applyFont="1" applyBorder="1" applyAlignment="1">
      <alignment horizontal="justify" vertical="center" wrapText="1"/>
    </xf>
    <xf numFmtId="37" fontId="4" fillId="0" borderId="1" xfId="0" applyNumberFormat="1" applyFont="1" applyBorder="1" applyAlignment="1">
      <alignment horizontal="center" vertical="center"/>
    </xf>
    <xf numFmtId="2" fontId="4" fillId="0" borderId="1" xfId="4" applyNumberFormat="1" applyFont="1" applyBorder="1" applyAlignment="1">
      <alignment horizontal="center" vertical="center" wrapText="1"/>
    </xf>
    <xf numFmtId="3" fontId="4" fillId="0" borderId="1" xfId="14" applyNumberFormat="1" applyFont="1" applyFill="1" applyBorder="1" applyAlignment="1" applyProtection="1">
      <alignment horizontal="center" vertical="center"/>
    </xf>
    <xf numFmtId="3" fontId="4" fillId="0" borderId="1" xfId="14" applyNumberFormat="1" applyFont="1" applyFill="1" applyBorder="1" applyAlignment="1" applyProtection="1">
      <alignment horizontal="center" vertical="center"/>
      <protection locked="0"/>
    </xf>
    <xf numFmtId="2" fontId="4" fillId="0" borderId="1" xfId="0" applyNumberFormat="1" applyFont="1" applyBorder="1" applyAlignment="1">
      <alignment horizontal="center" vertical="center" wrapText="1"/>
    </xf>
    <xf numFmtId="0" fontId="4" fillId="0" borderId="1" xfId="16" applyNumberFormat="1" applyFont="1" applyFill="1" applyBorder="1" applyAlignment="1" applyProtection="1">
      <alignment horizontal="left" vertical="center" wrapText="1"/>
    </xf>
    <xf numFmtId="164" fontId="4" fillId="0" borderId="1" xfId="5" applyNumberFormat="1" applyBorder="1" applyAlignment="1">
      <alignment horizontal="center" vertical="center" wrapText="1"/>
    </xf>
    <xf numFmtId="49" fontId="3" fillId="0" borderId="1" xfId="17" applyNumberFormat="1" applyFont="1" applyBorder="1" applyAlignment="1">
      <alignment horizontal="center" vertical="center"/>
    </xf>
    <xf numFmtId="49" fontId="3" fillId="0" borderId="1" xfId="18" applyNumberFormat="1" applyFont="1" applyBorder="1" applyAlignment="1">
      <alignment horizontal="center" vertical="center"/>
    </xf>
    <xf numFmtId="49" fontId="3" fillId="0" borderId="1" xfId="0" applyNumberFormat="1" applyFont="1" applyBorder="1" applyAlignment="1">
      <alignment horizontal="center" vertical="center"/>
    </xf>
    <xf numFmtId="0" fontId="4" fillId="0" borderId="1" xfId="18" applyFont="1" applyBorder="1" applyAlignment="1">
      <alignment horizontal="justify" vertical="center" wrapText="1"/>
    </xf>
    <xf numFmtId="2" fontId="4" fillId="0" borderId="1" xfId="18" applyNumberFormat="1" applyFont="1" applyBorder="1" applyAlignment="1">
      <alignment horizontal="center" vertical="center" wrapText="1"/>
    </xf>
    <xf numFmtId="0" fontId="4" fillId="0" borderId="1" xfId="18" applyFont="1" applyBorder="1" applyAlignment="1">
      <alignment horizontal="center" vertical="center" wrapText="1"/>
    </xf>
    <xf numFmtId="49" fontId="3" fillId="0" borderId="1" xfId="17" applyNumberFormat="1" applyFont="1" applyBorder="1" applyAlignment="1">
      <alignment horizontal="center" vertical="center" wrapText="1"/>
    </xf>
    <xf numFmtId="0" fontId="4" fillId="0" borderId="1" xfId="19" applyFont="1" applyFill="1" applyBorder="1" applyAlignment="1" applyProtection="1">
      <alignment horizontal="justify" vertical="center" wrapText="1"/>
    </xf>
    <xf numFmtId="0" fontId="4" fillId="0" borderId="1" xfId="19" applyFont="1" applyFill="1" applyBorder="1" applyAlignment="1" applyProtection="1">
      <alignment horizontal="center" vertical="center" wrapText="1"/>
    </xf>
    <xf numFmtId="0" fontId="4" fillId="0" borderId="1" xfId="13" applyBorder="1" applyAlignment="1">
      <alignment horizontal="justify" vertical="center" wrapText="1"/>
    </xf>
    <xf numFmtId="49" fontId="3" fillId="0" borderId="1" xfId="18" applyNumberFormat="1" applyFont="1" applyBorder="1" applyAlignment="1">
      <alignment horizontal="center" vertical="center" wrapText="1"/>
    </xf>
    <xf numFmtId="0" fontId="4" fillId="0" borderId="1" xfId="0" applyFont="1" applyBorder="1" applyAlignment="1">
      <alignment horizontal="justify" vertical="top" wrapText="1"/>
    </xf>
    <xf numFmtId="0" fontId="4" fillId="0" borderId="1" xfId="0" applyFont="1" applyBorder="1" applyAlignment="1">
      <alignment horizontal="center" vertical="top"/>
    </xf>
    <xf numFmtId="1" fontId="4" fillId="0" borderId="1" xfId="0" applyNumberFormat="1" applyFont="1" applyBorder="1" applyAlignment="1">
      <alignment horizontal="center" vertical="top"/>
    </xf>
    <xf numFmtId="1" fontId="4" fillId="0" borderId="1" xfId="0" applyNumberFormat="1" applyFont="1" applyBorder="1" applyAlignment="1" applyProtection="1">
      <alignment horizontal="center" vertical="top"/>
      <protection locked="0"/>
    </xf>
    <xf numFmtId="49" fontId="3" fillId="0" borderId="1" xfId="0" applyNumberFormat="1" applyFont="1" applyBorder="1" applyAlignment="1">
      <alignment horizontal="center" vertical="top"/>
    </xf>
    <xf numFmtId="0" fontId="4" fillId="0" borderId="1" xfId="0" applyFont="1" applyBorder="1" applyAlignment="1">
      <alignment horizontal="justify" vertical="top" wrapText="1" shrinkToFit="1"/>
    </xf>
    <xf numFmtId="0" fontId="4" fillId="0" borderId="1" xfId="18" applyFont="1" applyBorder="1" applyAlignment="1">
      <alignment horizontal="center" vertical="top" wrapText="1"/>
    </xf>
    <xf numFmtId="0" fontId="4" fillId="0" borderId="1" xfId="17" applyBorder="1" applyAlignment="1">
      <alignment horizontal="justify" vertical="center" wrapText="1"/>
    </xf>
    <xf numFmtId="49" fontId="3" fillId="0" borderId="1" xfId="0" applyNumberFormat="1" applyFont="1" applyBorder="1" applyAlignment="1">
      <alignment horizontal="center" vertical="center" wrapText="1"/>
    </xf>
    <xf numFmtId="1" fontId="4" fillId="0" borderId="1" xfId="13" applyNumberFormat="1" applyBorder="1" applyAlignment="1">
      <alignment horizontal="center" vertical="center" wrapText="1"/>
    </xf>
    <xf numFmtId="0" fontId="3" fillId="0" borderId="1" xfId="13" applyFont="1" applyBorder="1" applyAlignment="1">
      <alignment horizontal="justify" vertical="center"/>
    </xf>
    <xf numFmtId="0" fontId="10" fillId="0" borderId="1" xfId="0" applyFont="1" applyBorder="1" applyAlignment="1">
      <alignment vertical="center" wrapText="1"/>
    </xf>
    <xf numFmtId="0" fontId="4" fillId="0" borderId="1" xfId="13" applyBorder="1" applyAlignment="1">
      <alignment vertical="center"/>
    </xf>
    <xf numFmtId="170" fontId="4" fillId="0" borderId="1" xfId="1" applyNumberFormat="1" applyFont="1" applyFill="1" applyBorder="1" applyAlignment="1" applyProtection="1">
      <alignment horizontal="center" vertical="center"/>
      <protection locked="0"/>
    </xf>
    <xf numFmtId="0" fontId="4" fillId="2" borderId="0" xfId="12" applyFont="1" applyFill="1" applyAlignment="1">
      <alignment vertical="center"/>
    </xf>
    <xf numFmtId="0" fontId="3" fillId="0" borderId="1" xfId="0" applyFont="1" applyBorder="1" applyAlignment="1">
      <alignment horizontal="left" vertical="center" indent="1"/>
    </xf>
    <xf numFmtId="0" fontId="3" fillId="0" borderId="1" xfId="0" applyFont="1" applyBorder="1"/>
    <xf numFmtId="0" fontId="4" fillId="2" borderId="1" xfId="12" applyFont="1" applyFill="1" applyBorder="1" applyAlignment="1">
      <alignment vertical="center"/>
    </xf>
    <xf numFmtId="0" fontId="4" fillId="0" borderId="1" xfId="0" applyFont="1" applyBorder="1"/>
    <xf numFmtId="166" fontId="3" fillId="0" borderId="1" xfId="3" applyNumberFormat="1" applyFont="1" applyFill="1" applyBorder="1" applyAlignment="1" applyProtection="1">
      <alignment horizontal="right" vertical="center"/>
    </xf>
    <xf numFmtId="0" fontId="4" fillId="2" borderId="1" xfId="12" applyFont="1" applyFill="1" applyBorder="1" applyAlignment="1">
      <alignment horizontal="center" vertical="center"/>
    </xf>
    <xf numFmtId="0" fontId="4" fillId="2" borderId="1" xfId="12" applyFont="1" applyFill="1" applyBorder="1" applyAlignment="1">
      <alignment vertical="center" wrapText="1"/>
    </xf>
    <xf numFmtId="0" fontId="4" fillId="0" borderId="1" xfId="21" applyFont="1" applyBorder="1" applyAlignment="1">
      <alignment vertical="top"/>
    </xf>
    <xf numFmtId="0" fontId="4" fillId="0" borderId="1" xfId="21" applyFont="1" applyBorder="1"/>
    <xf numFmtId="166" fontId="3" fillId="0" borderId="2" xfId="3" applyNumberFormat="1" applyFont="1" applyFill="1" applyBorder="1" applyAlignment="1" applyProtection="1">
      <alignment vertical="center"/>
    </xf>
    <xf numFmtId="166" fontId="3" fillId="0" borderId="3" xfId="3" applyNumberFormat="1" applyFont="1" applyFill="1" applyBorder="1" applyAlignment="1" applyProtection="1">
      <alignment vertical="center"/>
    </xf>
    <xf numFmtId="0" fontId="4" fillId="2" borderId="0" xfId="12" applyFont="1" applyFill="1" applyAlignment="1">
      <alignment horizontal="center" vertical="center"/>
    </xf>
    <xf numFmtId="0" fontId="4" fillId="2" borderId="0" xfId="12" applyFont="1" applyFill="1" applyAlignment="1">
      <alignment vertical="center" wrapText="1"/>
    </xf>
    <xf numFmtId="166" fontId="4" fillId="0" borderId="1" xfId="13" applyNumberForma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Protection="1">
      <protection locked="0"/>
    </xf>
    <xf numFmtId="0" fontId="4" fillId="0" borderId="1" xfId="10" applyFont="1" applyBorder="1" applyAlignment="1">
      <alignment vertical="top" wrapText="1"/>
    </xf>
    <xf numFmtId="49" fontId="12" fillId="0" borderId="1" xfId="15" applyNumberFormat="1" applyFont="1" applyFill="1" applyBorder="1" applyAlignment="1" applyProtection="1">
      <alignment vertical="center"/>
    </xf>
    <xf numFmtId="0" fontId="4" fillId="0" borderId="1" xfId="15" applyFont="1" applyFill="1" applyBorder="1" applyAlignment="1" applyProtection="1">
      <alignment horizontal="justify" vertical="center" wrapText="1"/>
    </xf>
    <xf numFmtId="49" fontId="4" fillId="0" borderId="1" xfId="15" applyNumberFormat="1" applyFont="1" applyFill="1" applyBorder="1" applyAlignment="1" applyProtection="1">
      <alignment horizontal="justify" vertical="center"/>
    </xf>
    <xf numFmtId="0" fontId="4" fillId="0" borderId="1" xfId="15" applyFont="1" applyFill="1" applyBorder="1" applyAlignment="1" applyProtection="1">
      <alignment horizontal="justify" vertical="center"/>
    </xf>
    <xf numFmtId="0" fontId="4" fillId="0" borderId="1" xfId="13" applyBorder="1" applyAlignment="1" applyProtection="1">
      <alignment horizontal="center"/>
      <protection locked="0"/>
    </xf>
    <xf numFmtId="0" fontId="4" fillId="0" borderId="1" xfId="13" applyBorder="1" applyAlignment="1">
      <alignment horizontal="justify" vertical="top" wrapText="1"/>
    </xf>
    <xf numFmtId="0" fontId="4" fillId="0" borderId="1" xfId="20" applyBorder="1" applyAlignment="1">
      <alignment horizontal="left" vertical="top" wrapText="1"/>
    </xf>
    <xf numFmtId="169" fontId="4" fillId="0" borderId="1" xfId="0" applyNumberFormat="1" applyFont="1" applyBorder="1" applyAlignment="1">
      <alignment horizontal="center" vertical="top" wrapText="1"/>
    </xf>
    <xf numFmtId="169" fontId="4" fillId="0" borderId="1" xfId="0" applyNumberFormat="1" applyFont="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3" fillId="0" borderId="1" xfId="2" applyFont="1" applyBorder="1" applyAlignment="1" applyProtection="1">
      <alignment horizontal="left" vertical="center" wrapText="1"/>
      <protection locked="0"/>
    </xf>
    <xf numFmtId="0" fontId="3" fillId="0" borderId="1" xfId="2" applyFont="1" applyBorder="1" applyAlignment="1" applyProtection="1">
      <alignment horizontal="left" vertical="center"/>
      <protection locked="0"/>
    </xf>
    <xf numFmtId="0" fontId="3" fillId="0" borderId="1" xfId="0"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Border="1" applyAlignment="1">
      <alignment horizontal="left" vertical="center"/>
    </xf>
  </cellXfs>
  <cellStyles count="22">
    <cellStyle name="_Internal BOQ-22.07.09" xfId="4" xr:uid="{6CF8649A-B5DB-44BE-ACC2-A72C36CBC1D4}"/>
    <cellStyle name="0,0_x000d__x000a_NA_x000d__x000a_" xfId="6" xr:uid="{7FAD52E5-B89C-4DA0-8CAD-2834A24F7CE5}"/>
    <cellStyle name="Comma" xfId="1" builtinId="3"/>
    <cellStyle name="Comma 11 6" xfId="3" xr:uid="{9D89BE96-75C1-4156-9FD8-AB99F6D40D77}"/>
    <cellStyle name="Comma 22" xfId="11" xr:uid="{D236FD60-BB06-4423-B819-AD5938730290}"/>
    <cellStyle name="Comma 3 3 3" xfId="14" xr:uid="{E3ADA736-AF62-4F3C-AD52-C8706CBA6841}"/>
    <cellStyle name="Excel Built-in Normal 1" xfId="20" xr:uid="{D7170D44-6C7A-4676-8504-EA66EA8F516C}"/>
    <cellStyle name="Normal" xfId="0" builtinId="0"/>
    <cellStyle name="Normal - Style1" xfId="13" xr:uid="{8316DCCD-D77C-4CDA-A368-3339E4DFB66E}"/>
    <cellStyle name="Normal 12" xfId="15" xr:uid="{44C5A6A3-F994-46B1-B04C-18D3DD292B27}"/>
    <cellStyle name="Normal 13" xfId="16" xr:uid="{F4722F22-CB62-43CF-8BFC-A7695596C832}"/>
    <cellStyle name="Normal 130" xfId="10" xr:uid="{285390D8-28D2-43FB-BD57-C85BB2A47393}"/>
    <cellStyle name="Normal 15" xfId="8" xr:uid="{2A4EE00B-0237-43E6-AEF4-C460D8F0960E}"/>
    <cellStyle name="Normal 154" xfId="12" xr:uid="{F826F3F3-510B-41F4-B9B7-E930A2A1EA9C}"/>
    <cellStyle name="Normal 16" xfId="9" xr:uid="{A8493963-590F-43AA-966B-38189D90B645}"/>
    <cellStyle name="Normal 19" xfId="19" xr:uid="{DE4AACCA-A869-4263-9077-126E34D397D8}"/>
    <cellStyle name="Normal 2" xfId="21" xr:uid="{F85FF29D-53AE-48B4-A432-0ACFBD0AF4E0}"/>
    <cellStyle name="Normal 2 2" xfId="17" xr:uid="{5335C15E-E9F3-4CC4-9062-174C262F28D5}"/>
    <cellStyle name="Normal 4 2" xfId="18" xr:uid="{1C266D6B-E32F-421B-BE5B-DC7026160110}"/>
    <cellStyle name="Normal 8" xfId="2" xr:uid="{D31AF872-AF4B-4AFF-A8B4-EC54E4CF710B}"/>
    <cellStyle name="Normal_BOQ-30 08 (2)" xfId="7" xr:uid="{68D96D94-5E22-4F17-9E1A-C92233D0C20C}"/>
    <cellStyle name="Normal_ele.boq.l.t" xfId="5" xr:uid="{E535BA6C-DEBA-4099-9067-469605EB25D1}"/>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theme" Target="theme/theme1.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sharedStrings" Target="sharedStrings.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externalLink" Target="externalLinks/externalLink497.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1.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506" Type="http://schemas.openxmlformats.org/officeDocument/2006/relationships/customXml" Target="../customXml/item3.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tyles" Target="style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alcChain" Target="calcChain.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2.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_rels/externalLink497.xml.rels><?xml version="1.0" encoding="UTF-8" standalone="yes"?>
<Relationships xmlns="http://schemas.openxmlformats.org/package/2006/relationships"><Relationship Id="rId1" Type="http://schemas.openxmlformats.org/officeDocument/2006/relationships/externalLinkPath" Target="/personal/senthil_kumar2_cbre_com/Documents/NPCI/Innovation%20Office%20Building/Liasoning%20Consultant_SSIPCPL/SS%20Infra/BOQ/Revised%20Overall%20BOQ%20for%20RFP_02.01.24%20(Civil,PHE%20&amp;%20Fi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externalLinks/externalLink4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Arch, façade, Structural"/>
      <sheetName val="Civil backup"/>
      <sheetName val="PHE"/>
      <sheetName val="STP"/>
      <sheetName val="Firefighting,FA &amp; PA"/>
      <sheetName val="FPS backup"/>
      <sheetName val="Electrical (2)"/>
      <sheetName val="Elec Backup"/>
      <sheetName val="HVAC"/>
      <sheetName val="Landscape"/>
      <sheetName val="CAM"/>
    </sheetNames>
    <sheetDataSet>
      <sheetData sheetId="0"/>
      <sheetData sheetId="1"/>
      <sheetData sheetId="2">
        <row r="10">
          <cell r="H10">
            <v>2410.7399999999998</v>
          </cell>
        </row>
      </sheetData>
      <sheetData sheetId="3"/>
      <sheetData sheetId="4"/>
      <sheetData sheetId="5"/>
      <sheetData sheetId="6"/>
      <sheetData sheetId="7"/>
      <sheetData sheetId="8">
        <row r="27">
          <cell r="H27">
            <v>1</v>
          </cell>
        </row>
        <row r="34">
          <cell r="H34">
            <v>200</v>
          </cell>
        </row>
        <row r="37">
          <cell r="H37">
            <v>1</v>
          </cell>
        </row>
        <row r="38">
          <cell r="H38">
            <v>5</v>
          </cell>
        </row>
        <row r="50">
          <cell r="H50">
            <v>4</v>
          </cell>
        </row>
        <row r="51">
          <cell r="H51">
            <v>8</v>
          </cell>
        </row>
        <row r="52">
          <cell r="H52">
            <v>8</v>
          </cell>
        </row>
        <row r="53">
          <cell r="H53">
            <v>4</v>
          </cell>
        </row>
        <row r="54">
          <cell r="H54">
            <v>4</v>
          </cell>
        </row>
        <row r="55">
          <cell r="H55">
            <v>4</v>
          </cell>
        </row>
        <row r="56">
          <cell r="H56">
            <v>0</v>
          </cell>
        </row>
        <row r="59">
          <cell r="H59">
            <v>80</v>
          </cell>
        </row>
        <row r="60">
          <cell r="H60">
            <v>15</v>
          </cell>
        </row>
        <row r="61">
          <cell r="H61">
            <v>10</v>
          </cell>
        </row>
        <row r="62">
          <cell r="H62">
            <v>8</v>
          </cell>
        </row>
        <row r="63">
          <cell r="H63">
            <v>8</v>
          </cell>
        </row>
        <row r="65">
          <cell r="H65">
            <v>55</v>
          </cell>
        </row>
        <row r="66">
          <cell r="H66">
            <v>8</v>
          </cell>
        </row>
        <row r="67">
          <cell r="H67">
            <v>6</v>
          </cell>
        </row>
        <row r="68">
          <cell r="H68">
            <v>6</v>
          </cell>
        </row>
        <row r="74">
          <cell r="H74">
            <v>0</v>
          </cell>
        </row>
        <row r="75">
          <cell r="H75">
            <v>210</v>
          </cell>
        </row>
        <row r="76">
          <cell r="H76">
            <v>320</v>
          </cell>
        </row>
        <row r="77">
          <cell r="H77">
            <v>0</v>
          </cell>
        </row>
        <row r="78">
          <cell r="H78">
            <v>55</v>
          </cell>
        </row>
        <row r="79">
          <cell r="H79">
            <v>0</v>
          </cell>
        </row>
        <row r="80">
          <cell r="H80">
            <v>0</v>
          </cell>
        </row>
        <row r="81">
          <cell r="H81">
            <v>0</v>
          </cell>
        </row>
        <row r="82">
          <cell r="H82">
            <v>0</v>
          </cell>
        </row>
        <row r="83">
          <cell r="H83">
            <v>100</v>
          </cell>
        </row>
        <row r="84">
          <cell r="H84">
            <v>125</v>
          </cell>
        </row>
        <row r="85">
          <cell r="H85">
            <v>550</v>
          </cell>
        </row>
        <row r="86">
          <cell r="H86">
            <v>0</v>
          </cell>
        </row>
        <row r="87">
          <cell r="H87">
            <v>0</v>
          </cell>
        </row>
        <row r="88">
          <cell r="H88">
            <v>200</v>
          </cell>
        </row>
        <row r="89">
          <cell r="H89">
            <v>125</v>
          </cell>
        </row>
        <row r="90">
          <cell r="H90">
            <v>0</v>
          </cell>
        </row>
        <row r="91">
          <cell r="H91">
            <v>0</v>
          </cell>
        </row>
        <row r="92">
          <cell r="H92">
            <v>0</v>
          </cell>
        </row>
        <row r="93">
          <cell r="H93">
            <v>0</v>
          </cell>
        </row>
        <row r="94">
          <cell r="H94">
            <v>0</v>
          </cell>
        </row>
        <row r="95">
          <cell r="H95">
            <v>25</v>
          </cell>
        </row>
        <row r="98">
          <cell r="H98">
            <v>0</v>
          </cell>
        </row>
        <row r="99">
          <cell r="H99">
            <v>24</v>
          </cell>
        </row>
        <row r="100">
          <cell r="H100">
            <v>16</v>
          </cell>
        </row>
        <row r="101">
          <cell r="H101">
            <v>0</v>
          </cell>
        </row>
        <row r="102">
          <cell r="H102">
            <v>6</v>
          </cell>
        </row>
        <row r="103">
          <cell r="H103">
            <v>0</v>
          </cell>
        </row>
        <row r="104">
          <cell r="H104">
            <v>0</v>
          </cell>
        </row>
        <row r="105">
          <cell r="H105">
            <v>0</v>
          </cell>
        </row>
        <row r="106">
          <cell r="H106">
            <v>0</v>
          </cell>
        </row>
        <row r="107">
          <cell r="H107">
            <v>4</v>
          </cell>
        </row>
        <row r="108">
          <cell r="H108">
            <v>2</v>
          </cell>
        </row>
        <row r="109">
          <cell r="H109">
            <v>80</v>
          </cell>
        </row>
        <row r="110">
          <cell r="H110">
            <v>0</v>
          </cell>
        </row>
        <row r="111">
          <cell r="H111">
            <v>0</v>
          </cell>
        </row>
        <row r="112">
          <cell r="H112">
            <v>0</v>
          </cell>
        </row>
        <row r="113">
          <cell r="H113">
            <v>4</v>
          </cell>
        </row>
        <row r="114">
          <cell r="H114">
            <v>6</v>
          </cell>
        </row>
        <row r="115">
          <cell r="H115">
            <v>0</v>
          </cell>
        </row>
        <row r="116">
          <cell r="H116">
            <v>0</v>
          </cell>
        </row>
        <row r="117">
          <cell r="H117">
            <v>56</v>
          </cell>
        </row>
        <row r="118">
          <cell r="H118">
            <v>0</v>
          </cell>
        </row>
        <row r="119">
          <cell r="H119">
            <v>0</v>
          </cell>
        </row>
        <row r="120">
          <cell r="H120">
            <v>4</v>
          </cell>
        </row>
        <row r="121">
          <cell r="H121">
            <v>18</v>
          </cell>
        </row>
        <row r="122">
          <cell r="H122">
            <v>4</v>
          </cell>
        </row>
        <row r="124">
          <cell r="H124">
            <v>2</v>
          </cell>
        </row>
        <row r="129">
          <cell r="H129">
            <v>2</v>
          </cell>
        </row>
        <row r="130">
          <cell r="H130">
            <v>2</v>
          </cell>
        </row>
        <row r="132">
          <cell r="H132">
            <v>1</v>
          </cell>
        </row>
        <row r="134">
          <cell r="H134">
            <v>1</v>
          </cell>
        </row>
        <row r="135">
          <cell r="H135">
            <v>1</v>
          </cell>
        </row>
        <row r="136">
          <cell r="H136">
            <v>1</v>
          </cell>
        </row>
        <row r="138">
          <cell r="H138">
            <v>9</v>
          </cell>
        </row>
        <row r="165">
          <cell r="H165">
            <v>2</v>
          </cell>
        </row>
        <row r="170">
          <cell r="H170">
            <v>20</v>
          </cell>
        </row>
        <row r="171">
          <cell r="H171">
            <v>5</v>
          </cell>
        </row>
        <row r="172">
          <cell r="H172">
            <v>2</v>
          </cell>
        </row>
        <row r="175">
          <cell r="H175">
            <v>55</v>
          </cell>
        </row>
        <row r="187">
          <cell r="H187">
            <v>1</v>
          </cell>
        </row>
        <row r="192">
          <cell r="H192">
            <v>2</v>
          </cell>
        </row>
        <row r="193">
          <cell r="H193">
            <v>25</v>
          </cell>
        </row>
        <row r="194">
          <cell r="H194">
            <v>1</v>
          </cell>
        </row>
        <row r="195">
          <cell r="H195">
            <v>1</v>
          </cell>
        </row>
        <row r="196">
          <cell r="H196">
            <v>1</v>
          </cell>
        </row>
        <row r="197">
          <cell r="H197">
            <v>1</v>
          </cell>
        </row>
        <row r="198">
          <cell r="H198">
            <v>1</v>
          </cell>
        </row>
        <row r="199">
          <cell r="H199">
            <v>2</v>
          </cell>
        </row>
        <row r="203">
          <cell r="H203">
            <v>120</v>
          </cell>
        </row>
        <row r="204">
          <cell r="H204">
            <v>120</v>
          </cell>
        </row>
        <row r="205">
          <cell r="H205">
            <v>120</v>
          </cell>
        </row>
        <row r="206">
          <cell r="H206">
            <v>240</v>
          </cell>
        </row>
        <row r="207">
          <cell r="H207">
            <v>240</v>
          </cell>
        </row>
        <row r="208">
          <cell r="H208">
            <v>120</v>
          </cell>
        </row>
        <row r="209">
          <cell r="H209">
            <v>120</v>
          </cell>
        </row>
        <row r="210">
          <cell r="H210">
            <v>120</v>
          </cell>
        </row>
        <row r="212">
          <cell r="H212">
            <v>16</v>
          </cell>
        </row>
        <row r="213">
          <cell r="H213">
            <v>16</v>
          </cell>
        </row>
        <row r="214">
          <cell r="H214">
            <v>16</v>
          </cell>
        </row>
        <row r="215">
          <cell r="H215">
            <v>32</v>
          </cell>
        </row>
        <row r="216">
          <cell r="H216">
            <v>32</v>
          </cell>
        </row>
        <row r="217">
          <cell r="H217">
            <v>16</v>
          </cell>
        </row>
        <row r="218">
          <cell r="H218">
            <v>16</v>
          </cell>
        </row>
        <row r="219">
          <cell r="H219">
            <v>16</v>
          </cell>
        </row>
        <row r="256">
          <cell r="H256">
            <v>1</v>
          </cell>
        </row>
        <row r="257">
          <cell r="H257">
            <v>2</v>
          </cell>
        </row>
        <row r="258">
          <cell r="H258">
            <v>1</v>
          </cell>
        </row>
        <row r="259">
          <cell r="H259">
            <v>1</v>
          </cell>
        </row>
        <row r="260">
          <cell r="H260">
            <v>1</v>
          </cell>
        </row>
        <row r="261">
          <cell r="H261">
            <v>1</v>
          </cell>
        </row>
        <row r="262">
          <cell r="H262">
            <v>1</v>
          </cell>
        </row>
        <row r="264">
          <cell r="H264">
            <v>1</v>
          </cell>
        </row>
        <row r="265">
          <cell r="H265">
            <v>1</v>
          </cell>
        </row>
        <row r="266">
          <cell r="H266">
            <v>1</v>
          </cell>
        </row>
        <row r="267">
          <cell r="H267">
            <v>1</v>
          </cell>
        </row>
        <row r="268">
          <cell r="H268">
            <v>1</v>
          </cell>
        </row>
        <row r="269">
          <cell r="H269">
            <v>1</v>
          </cell>
        </row>
        <row r="270">
          <cell r="H270">
            <v>1</v>
          </cell>
        </row>
        <row r="276">
          <cell r="D276" t="str">
            <v>QRO</v>
          </cell>
        </row>
        <row r="277">
          <cell r="H277">
            <v>8</v>
          </cell>
        </row>
        <row r="278">
          <cell r="H278">
            <v>16</v>
          </cell>
        </row>
        <row r="280">
          <cell r="H280">
            <v>0</v>
          </cell>
        </row>
        <row r="281">
          <cell r="H281">
            <v>0</v>
          </cell>
        </row>
        <row r="282">
          <cell r="H282">
            <v>64</v>
          </cell>
        </row>
        <row r="284">
          <cell r="H284">
            <v>1750</v>
          </cell>
        </row>
        <row r="288">
          <cell r="H288">
            <v>20</v>
          </cell>
        </row>
        <row r="298">
          <cell r="H298">
            <v>192</v>
          </cell>
        </row>
        <row r="303">
          <cell r="H303">
            <v>64</v>
          </cell>
        </row>
        <row r="309">
          <cell r="H309">
            <v>8</v>
          </cell>
        </row>
        <row r="310">
          <cell r="H310">
            <v>16</v>
          </cell>
        </row>
        <row r="313">
          <cell r="H313">
            <v>8</v>
          </cell>
        </row>
        <row r="314">
          <cell r="H314">
            <v>16</v>
          </cell>
        </row>
        <row r="317">
          <cell r="H317">
            <v>8</v>
          </cell>
        </row>
        <row r="322">
          <cell r="D322">
            <v>160</v>
          </cell>
        </row>
        <row r="324">
          <cell r="D324" t="str">
            <v>QRO</v>
          </cell>
        </row>
        <row r="325">
          <cell r="D325" t="str">
            <v>QRO</v>
          </cell>
        </row>
        <row r="326">
          <cell r="D326" t="str">
            <v>QRO</v>
          </cell>
        </row>
        <row r="327">
          <cell r="D327" t="str">
            <v>QRO</v>
          </cell>
        </row>
        <row r="328">
          <cell r="D328" t="str">
            <v>QRO</v>
          </cell>
        </row>
        <row r="330">
          <cell r="D330" t="str">
            <v>QRO</v>
          </cell>
        </row>
        <row r="335">
          <cell r="H335">
            <v>500</v>
          </cell>
        </row>
        <row r="336">
          <cell r="H336">
            <v>15</v>
          </cell>
        </row>
        <row r="337">
          <cell r="H337">
            <v>150</v>
          </cell>
        </row>
        <row r="352">
          <cell r="H352">
            <v>95</v>
          </cell>
        </row>
        <row r="354">
          <cell r="H354">
            <v>75</v>
          </cell>
        </row>
        <row r="355">
          <cell r="H355">
            <v>219</v>
          </cell>
        </row>
        <row r="360">
          <cell r="D360" t="str">
            <v>QRO</v>
          </cell>
        </row>
        <row r="362">
          <cell r="H362">
            <v>1500</v>
          </cell>
        </row>
        <row r="365">
          <cell r="H365">
            <v>1500</v>
          </cell>
        </row>
        <row r="380">
          <cell r="D380">
            <v>500</v>
          </cell>
        </row>
        <row r="381">
          <cell r="D381">
            <v>200</v>
          </cell>
        </row>
        <row r="385">
          <cell r="D385" t="str">
            <v>QRO</v>
          </cell>
        </row>
        <row r="386">
          <cell r="H386">
            <v>500</v>
          </cell>
        </row>
        <row r="387">
          <cell r="H387">
            <v>200</v>
          </cell>
        </row>
        <row r="400">
          <cell r="H400">
            <v>150</v>
          </cell>
        </row>
        <row r="401">
          <cell r="H401">
            <v>150</v>
          </cell>
        </row>
        <row r="403">
          <cell r="H403">
            <v>550</v>
          </cell>
        </row>
        <row r="407">
          <cell r="D407">
            <v>100</v>
          </cell>
        </row>
        <row r="408">
          <cell r="D408">
            <v>100</v>
          </cell>
        </row>
        <row r="422">
          <cell r="H422">
            <v>20</v>
          </cell>
        </row>
        <row r="448">
          <cell r="H448">
            <v>20</v>
          </cell>
        </row>
        <row r="449">
          <cell r="H449">
            <v>20</v>
          </cell>
        </row>
        <row r="450">
          <cell r="H450">
            <v>5</v>
          </cell>
        </row>
        <row r="451">
          <cell r="H451">
            <v>5</v>
          </cell>
        </row>
        <row r="452">
          <cell r="H452">
            <v>2</v>
          </cell>
        </row>
        <row r="453">
          <cell r="H453">
            <v>2</v>
          </cell>
        </row>
        <row r="454">
          <cell r="H454">
            <v>10</v>
          </cell>
        </row>
        <row r="455">
          <cell r="H455">
            <v>2</v>
          </cell>
        </row>
        <row r="457">
          <cell r="H457">
            <v>2</v>
          </cell>
        </row>
        <row r="458">
          <cell r="H458">
            <v>4</v>
          </cell>
        </row>
        <row r="488">
          <cell r="D488">
            <v>50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D25E-4CD4-4C7C-A972-52584A079239}">
  <dimension ref="A1:G564"/>
  <sheetViews>
    <sheetView tabSelected="1" view="pageBreakPreview" zoomScale="102" zoomScaleNormal="100" zoomScaleSheetLayoutView="102" workbookViewId="0">
      <pane ySplit="8" topLeftCell="A561" activePane="bottomLeft" state="frozen"/>
      <selection pane="bottomLeft" activeCell="D561" sqref="D561"/>
    </sheetView>
  </sheetViews>
  <sheetFormatPr defaultRowHeight="12.5"/>
  <cols>
    <col min="1" max="1" width="7.90625" style="1" bestFit="1" customWidth="1"/>
    <col min="2" max="2" width="57.26953125" style="1" customWidth="1"/>
    <col min="3" max="3" width="5.54296875" style="1" bestFit="1" customWidth="1"/>
    <col min="4" max="4" width="17.08984375" style="1" bestFit="1" customWidth="1"/>
    <col min="5" max="7" width="17.08984375" style="1" customWidth="1"/>
    <col min="8" max="16384" width="8.7265625" style="1"/>
  </cols>
  <sheetData>
    <row r="1" spans="1:7" ht="13">
      <c r="A1" s="133" t="s">
        <v>0</v>
      </c>
      <c r="B1" s="133"/>
      <c r="C1" s="133"/>
      <c r="D1" s="133"/>
      <c r="E1" s="133"/>
      <c r="F1" s="133"/>
      <c r="G1" s="133"/>
    </row>
    <row r="2" spans="1:7" ht="13">
      <c r="A2" s="133" t="s">
        <v>1</v>
      </c>
      <c r="B2" s="133"/>
      <c r="C2" s="133"/>
      <c r="D2" s="133"/>
      <c r="E2" s="133"/>
      <c r="F2" s="133"/>
      <c r="G2" s="133"/>
    </row>
    <row r="3" spans="1:7" ht="13">
      <c r="A3" s="134" t="s">
        <v>775</v>
      </c>
      <c r="B3" s="134"/>
      <c r="C3" s="134"/>
      <c r="D3" s="134"/>
      <c r="E3" s="134"/>
      <c r="F3" s="134"/>
      <c r="G3" s="134"/>
    </row>
    <row r="4" spans="1:7" ht="13">
      <c r="A4" s="134"/>
      <c r="B4" s="134"/>
      <c r="C4" s="134"/>
      <c r="D4" s="134"/>
      <c r="E4" s="134"/>
      <c r="F4" s="134"/>
      <c r="G4" s="134"/>
    </row>
    <row r="5" spans="1:7" ht="13">
      <c r="A5" s="134" t="s">
        <v>2</v>
      </c>
      <c r="B5" s="134"/>
      <c r="C5" s="134"/>
      <c r="D5" s="134"/>
      <c r="E5" s="134"/>
      <c r="F5" s="134"/>
      <c r="G5" s="134"/>
    </row>
    <row r="6" spans="1:7">
      <c r="A6" s="2"/>
      <c r="B6" s="2"/>
      <c r="C6" s="2"/>
      <c r="D6" s="3"/>
      <c r="E6" s="3"/>
      <c r="F6" s="3"/>
      <c r="G6" s="3"/>
    </row>
    <row r="7" spans="1:7">
      <c r="A7" s="135" t="s">
        <v>3</v>
      </c>
      <c r="B7" s="135" t="s">
        <v>4</v>
      </c>
      <c r="C7" s="135" t="s">
        <v>5</v>
      </c>
      <c r="D7" s="135" t="s">
        <v>6</v>
      </c>
      <c r="E7" s="132" t="s">
        <v>7</v>
      </c>
      <c r="F7" s="132" t="s">
        <v>8</v>
      </c>
      <c r="G7" s="132" t="s">
        <v>9</v>
      </c>
    </row>
    <row r="8" spans="1:7">
      <c r="A8" s="135"/>
      <c r="B8" s="135"/>
      <c r="C8" s="135"/>
      <c r="D8" s="135"/>
      <c r="E8" s="132"/>
      <c r="F8" s="132"/>
      <c r="G8" s="132"/>
    </row>
    <row r="9" spans="1:7" ht="13">
      <c r="A9" s="120"/>
      <c r="B9" s="120"/>
      <c r="C9" s="120"/>
      <c r="D9" s="120"/>
      <c r="E9" s="119"/>
      <c r="F9" s="119"/>
      <c r="G9" s="119"/>
    </row>
    <row r="10" spans="1:7" ht="13">
      <c r="A10" s="4"/>
      <c r="B10" s="5" t="s">
        <v>10</v>
      </c>
      <c r="C10" s="5"/>
      <c r="D10" s="6"/>
      <c r="E10" s="3"/>
      <c r="F10" s="3"/>
      <c r="G10" s="3"/>
    </row>
    <row r="11" spans="1:7" ht="13">
      <c r="A11" s="7"/>
      <c r="B11" s="7"/>
      <c r="C11" s="7"/>
      <c r="D11" s="6"/>
      <c r="E11" s="3"/>
      <c r="F11" s="3"/>
      <c r="G11" s="8">
        <f t="shared" ref="G11:G145" si="0">IFERROR(E11*F11,"")</f>
        <v>0</v>
      </c>
    </row>
    <row r="12" spans="1:7" ht="63">
      <c r="A12" s="6">
        <v>1</v>
      </c>
      <c r="B12" s="9" t="s">
        <v>11</v>
      </c>
      <c r="C12" s="9"/>
      <c r="D12" s="6"/>
      <c r="E12" s="3"/>
      <c r="F12" s="3"/>
      <c r="G12" s="8">
        <f t="shared" si="0"/>
        <v>0</v>
      </c>
    </row>
    <row r="13" spans="1:7" ht="38">
      <c r="A13" s="6">
        <v>2</v>
      </c>
      <c r="B13" s="9" t="s">
        <v>12</v>
      </c>
      <c r="C13" s="9"/>
      <c r="D13" s="6"/>
      <c r="E13" s="3"/>
      <c r="F13" s="3"/>
      <c r="G13" s="8">
        <f t="shared" si="0"/>
        <v>0</v>
      </c>
    </row>
    <row r="14" spans="1:7" ht="63">
      <c r="A14" s="6">
        <v>3</v>
      </c>
      <c r="B14" s="9" t="s">
        <v>13</v>
      </c>
      <c r="C14" s="9"/>
      <c r="D14" s="6"/>
      <c r="E14" s="3"/>
      <c r="F14" s="3"/>
      <c r="G14" s="8">
        <f t="shared" si="0"/>
        <v>0</v>
      </c>
    </row>
    <row r="15" spans="1:7" ht="38">
      <c r="A15" s="6">
        <v>4</v>
      </c>
      <c r="B15" s="9" t="s">
        <v>14</v>
      </c>
      <c r="C15" s="9"/>
      <c r="D15" s="6"/>
      <c r="E15" s="3"/>
      <c r="F15" s="3"/>
      <c r="G15" s="8">
        <f t="shared" si="0"/>
        <v>0</v>
      </c>
    </row>
    <row r="16" spans="1:7" ht="13">
      <c r="A16" s="10">
        <v>5</v>
      </c>
      <c r="B16" s="11" t="s">
        <v>15</v>
      </c>
      <c r="C16" s="11"/>
      <c r="D16" s="12"/>
      <c r="E16" s="13"/>
      <c r="F16" s="13"/>
      <c r="G16" s="8">
        <f t="shared" si="0"/>
        <v>0</v>
      </c>
    </row>
    <row r="17" spans="1:7" ht="13">
      <c r="A17" s="14"/>
      <c r="B17" s="9" t="s">
        <v>16</v>
      </c>
      <c r="C17" s="9"/>
      <c r="D17" s="6"/>
      <c r="E17" s="3"/>
      <c r="F17" s="3"/>
      <c r="G17" s="8">
        <f t="shared" si="0"/>
        <v>0</v>
      </c>
    </row>
    <row r="18" spans="1:7" ht="25">
      <c r="A18" s="14"/>
      <c r="B18" s="9" t="s">
        <v>17</v>
      </c>
      <c r="C18" s="9"/>
      <c r="D18" s="6"/>
      <c r="E18" s="3"/>
      <c r="F18" s="3"/>
      <c r="G18" s="8">
        <f t="shared" si="0"/>
        <v>0</v>
      </c>
    </row>
    <row r="19" spans="1:7" ht="25">
      <c r="A19" s="14"/>
      <c r="B19" s="9" t="s">
        <v>18</v>
      </c>
      <c r="C19" s="9"/>
      <c r="D19" s="6"/>
      <c r="E19" s="3"/>
      <c r="F19" s="3"/>
      <c r="G19" s="8">
        <f t="shared" si="0"/>
        <v>0</v>
      </c>
    </row>
    <row r="20" spans="1:7" ht="13">
      <c r="A20" s="14"/>
      <c r="B20" s="9" t="s">
        <v>19</v>
      </c>
      <c r="C20" s="9"/>
      <c r="D20" s="6"/>
      <c r="E20" s="3"/>
      <c r="F20" s="3"/>
      <c r="G20" s="8">
        <f t="shared" si="0"/>
        <v>0</v>
      </c>
    </row>
    <row r="21" spans="1:7" ht="25">
      <c r="A21" s="14"/>
      <c r="B21" s="9" t="s">
        <v>20</v>
      </c>
      <c r="C21" s="9"/>
      <c r="D21" s="6"/>
      <c r="E21" s="3"/>
      <c r="F21" s="3"/>
      <c r="G21" s="8">
        <f t="shared" si="0"/>
        <v>0</v>
      </c>
    </row>
    <row r="22" spans="1:7" ht="13">
      <c r="A22" s="14"/>
      <c r="B22" s="9" t="s">
        <v>21</v>
      </c>
      <c r="C22" s="9"/>
      <c r="D22" s="6"/>
      <c r="E22" s="3"/>
      <c r="F22" s="3"/>
      <c r="G22" s="8">
        <f t="shared" si="0"/>
        <v>0</v>
      </c>
    </row>
    <row r="23" spans="1:7" ht="13">
      <c r="A23" s="15">
        <v>6</v>
      </c>
      <c r="B23" s="9" t="s">
        <v>22</v>
      </c>
      <c r="C23" s="9"/>
      <c r="D23" s="6"/>
      <c r="E23" s="3"/>
      <c r="F23" s="3"/>
      <c r="G23" s="8">
        <f t="shared" si="0"/>
        <v>0</v>
      </c>
    </row>
    <row r="24" spans="1:7" ht="13">
      <c r="A24" s="15">
        <v>7</v>
      </c>
      <c r="B24" s="16" t="s">
        <v>23</v>
      </c>
      <c r="C24" s="16"/>
      <c r="D24" s="6"/>
      <c r="E24" s="3"/>
      <c r="F24" s="3"/>
      <c r="G24" s="8">
        <f t="shared" si="0"/>
        <v>0</v>
      </c>
    </row>
    <row r="25" spans="1:7" ht="14.5">
      <c r="A25" s="17">
        <v>1</v>
      </c>
      <c r="B25" s="18" t="s">
        <v>24</v>
      </c>
      <c r="C25" s="5"/>
      <c r="D25" s="19"/>
      <c r="E25" s="20"/>
      <c r="F25" s="20"/>
      <c r="G25" s="8">
        <f t="shared" si="0"/>
        <v>0</v>
      </c>
    </row>
    <row r="26" spans="1:7" ht="14.5">
      <c r="A26" s="21"/>
      <c r="B26" s="22" t="s">
        <v>25</v>
      </c>
      <c r="C26" s="5"/>
      <c r="D26" s="19"/>
      <c r="E26" s="20"/>
      <c r="F26" s="20"/>
      <c r="G26" s="8"/>
    </row>
    <row r="27" spans="1:7" ht="14.5">
      <c r="A27" s="23"/>
      <c r="B27" s="24" t="s">
        <v>26</v>
      </c>
      <c r="C27" s="5"/>
      <c r="D27" s="19"/>
      <c r="E27" s="20"/>
      <c r="F27" s="20"/>
      <c r="G27" s="8"/>
    </row>
    <row r="28" spans="1:7" ht="14.5">
      <c r="A28" s="25" t="s">
        <v>27</v>
      </c>
      <c r="B28" s="24" t="s">
        <v>28</v>
      </c>
      <c r="C28" s="5"/>
      <c r="D28" s="19"/>
      <c r="E28" s="20"/>
      <c r="F28" s="20"/>
      <c r="G28" s="8"/>
    </row>
    <row r="29" spans="1:7" ht="159.5">
      <c r="A29" s="25" t="s">
        <v>29</v>
      </c>
      <c r="B29" s="24" t="s">
        <v>30</v>
      </c>
      <c r="C29" s="5"/>
      <c r="D29" s="19"/>
      <c r="E29" s="20"/>
      <c r="F29" s="20"/>
      <c r="G29" s="8"/>
    </row>
    <row r="30" spans="1:7" ht="43.5">
      <c r="A30" s="25" t="s">
        <v>31</v>
      </c>
      <c r="B30" s="24" t="s">
        <v>32</v>
      </c>
      <c r="C30" s="5"/>
      <c r="D30" s="19"/>
      <c r="E30" s="20"/>
      <c r="F30" s="20"/>
      <c r="G30" s="8"/>
    </row>
    <row r="31" spans="1:7" ht="14.5">
      <c r="A31" s="25" t="s">
        <v>33</v>
      </c>
      <c r="B31" s="24" t="s">
        <v>34</v>
      </c>
      <c r="C31" s="5"/>
      <c r="D31" s="19"/>
      <c r="E31" s="20"/>
      <c r="F31" s="20"/>
      <c r="G31" s="8"/>
    </row>
    <row r="32" spans="1:7" ht="43.5">
      <c r="A32" s="25" t="s">
        <v>35</v>
      </c>
      <c r="B32" s="24" t="s">
        <v>36</v>
      </c>
      <c r="C32" s="5"/>
      <c r="D32" s="19"/>
      <c r="E32" s="20"/>
      <c r="F32" s="20"/>
      <c r="G32" s="8"/>
    </row>
    <row r="33" spans="1:7" ht="29">
      <c r="A33" s="25" t="s">
        <v>37</v>
      </c>
      <c r="B33" s="24" t="s">
        <v>38</v>
      </c>
      <c r="C33" s="5"/>
      <c r="D33" s="19"/>
      <c r="E33" s="20"/>
      <c r="F33" s="20"/>
      <c r="G33" s="8"/>
    </row>
    <row r="34" spans="1:7" ht="14.5">
      <c r="A34" s="25" t="s">
        <v>39</v>
      </c>
      <c r="B34" s="24" t="s">
        <v>40</v>
      </c>
      <c r="C34" s="5"/>
      <c r="D34" s="19"/>
      <c r="E34" s="20"/>
      <c r="F34" s="20"/>
      <c r="G34" s="8"/>
    </row>
    <row r="35" spans="1:7" ht="14.5">
      <c r="A35" s="25" t="s">
        <v>41</v>
      </c>
      <c r="B35" s="24" t="s">
        <v>42</v>
      </c>
      <c r="C35" s="5"/>
      <c r="D35" s="19"/>
      <c r="E35" s="20"/>
      <c r="F35" s="20"/>
      <c r="G35" s="8"/>
    </row>
    <row r="36" spans="1:7" ht="29">
      <c r="A36" s="25" t="s">
        <v>43</v>
      </c>
      <c r="B36" s="24" t="s">
        <v>44</v>
      </c>
      <c r="C36" s="5"/>
      <c r="D36" s="19"/>
      <c r="E36" s="20"/>
      <c r="F36" s="20"/>
      <c r="G36" s="8"/>
    </row>
    <row r="37" spans="1:7" ht="29">
      <c r="A37" s="25" t="s">
        <v>45</v>
      </c>
      <c r="B37" s="24" t="s">
        <v>46</v>
      </c>
      <c r="C37" s="5"/>
      <c r="D37" s="19"/>
      <c r="E37" s="20"/>
      <c r="F37" s="20"/>
      <c r="G37" s="8"/>
    </row>
    <row r="38" spans="1:7" ht="43.5">
      <c r="A38" s="25" t="s">
        <v>47</v>
      </c>
      <c r="B38" s="24" t="s">
        <v>48</v>
      </c>
      <c r="C38" s="5"/>
      <c r="D38" s="19"/>
      <c r="E38" s="20"/>
      <c r="F38" s="20"/>
      <c r="G38" s="8"/>
    </row>
    <row r="39" spans="1:7" ht="29">
      <c r="A39" s="25" t="s">
        <v>49</v>
      </c>
      <c r="B39" s="24" t="s">
        <v>50</v>
      </c>
      <c r="C39" s="5"/>
      <c r="D39" s="19"/>
      <c r="E39" s="20"/>
      <c r="F39" s="20"/>
      <c r="G39" s="8"/>
    </row>
    <row r="40" spans="1:7" ht="43.5">
      <c r="A40" s="25" t="s">
        <v>51</v>
      </c>
      <c r="B40" s="24" t="s">
        <v>52</v>
      </c>
      <c r="C40" s="5"/>
      <c r="D40" s="19"/>
      <c r="E40" s="20"/>
      <c r="F40" s="20"/>
      <c r="G40" s="8"/>
    </row>
    <row r="41" spans="1:7" ht="43.5">
      <c r="A41" s="25" t="s">
        <v>53</v>
      </c>
      <c r="B41" s="24" t="s">
        <v>54</v>
      </c>
      <c r="C41" s="5"/>
      <c r="D41" s="19"/>
      <c r="E41" s="20"/>
      <c r="F41" s="20"/>
      <c r="G41" s="8"/>
    </row>
    <row r="42" spans="1:7" ht="29">
      <c r="A42" s="25" t="s">
        <v>55</v>
      </c>
      <c r="B42" s="24" t="s">
        <v>56</v>
      </c>
      <c r="C42" s="5"/>
      <c r="D42" s="19"/>
      <c r="E42" s="20"/>
      <c r="F42" s="20"/>
      <c r="G42" s="8"/>
    </row>
    <row r="43" spans="1:7" ht="29">
      <c r="A43" s="25" t="s">
        <v>57</v>
      </c>
      <c r="B43" s="24" t="s">
        <v>58</v>
      </c>
      <c r="C43" s="5"/>
      <c r="D43" s="19"/>
      <c r="E43" s="20"/>
      <c r="F43" s="20"/>
      <c r="G43" s="8"/>
    </row>
    <row r="44" spans="1:7" ht="29">
      <c r="A44" s="25" t="s">
        <v>59</v>
      </c>
      <c r="B44" s="24" t="s">
        <v>60</v>
      </c>
      <c r="C44" s="5"/>
      <c r="D44" s="19"/>
      <c r="E44" s="20"/>
      <c r="F44" s="20"/>
      <c r="G44" s="8"/>
    </row>
    <row r="45" spans="1:7" ht="14.5">
      <c r="A45" s="25" t="s">
        <v>61</v>
      </c>
      <c r="B45" s="24" t="s">
        <v>62</v>
      </c>
      <c r="C45" s="5"/>
      <c r="D45" s="19"/>
      <c r="E45" s="20"/>
      <c r="F45" s="20"/>
      <c r="G45" s="8"/>
    </row>
    <row r="46" spans="1:7" ht="14.5">
      <c r="A46" s="25" t="s">
        <v>63</v>
      </c>
      <c r="B46" s="24" t="s">
        <v>64</v>
      </c>
      <c r="C46" s="5"/>
      <c r="D46" s="19"/>
      <c r="E46" s="20"/>
      <c r="F46" s="20"/>
      <c r="G46" s="8"/>
    </row>
    <row r="47" spans="1:7" ht="29">
      <c r="A47" s="25" t="s">
        <v>65</v>
      </c>
      <c r="B47" s="24" t="s">
        <v>66</v>
      </c>
      <c r="C47" s="5"/>
      <c r="D47" s="19"/>
      <c r="E47" s="20"/>
      <c r="F47" s="20"/>
      <c r="G47" s="8"/>
    </row>
    <row r="48" spans="1:7" ht="43.5">
      <c r="A48" s="25" t="s">
        <v>67</v>
      </c>
      <c r="B48" s="24" t="s">
        <v>68</v>
      </c>
      <c r="C48" s="5"/>
      <c r="D48" s="19"/>
      <c r="E48" s="20"/>
      <c r="F48" s="20"/>
      <c r="G48" s="8"/>
    </row>
    <row r="49" spans="1:7" ht="29">
      <c r="A49" s="25" t="s">
        <v>69</v>
      </c>
      <c r="B49" s="24" t="s">
        <v>70</v>
      </c>
      <c r="C49" s="5"/>
      <c r="D49" s="19"/>
      <c r="E49" s="20"/>
      <c r="F49" s="20"/>
      <c r="G49" s="8"/>
    </row>
    <row r="50" spans="1:7" ht="101.5">
      <c r="A50" s="26">
        <v>1.1000000000000001</v>
      </c>
      <c r="B50" s="27" t="s">
        <v>71</v>
      </c>
      <c r="C50" s="28" t="s">
        <v>72</v>
      </c>
      <c r="D50" s="6">
        <v>1</v>
      </c>
      <c r="E50" s="20"/>
      <c r="F50" s="20"/>
      <c r="G50" s="8"/>
    </row>
    <row r="51" spans="1:7" ht="14.5">
      <c r="A51" s="23"/>
      <c r="B51" s="29" t="s">
        <v>73</v>
      </c>
      <c r="C51" s="5"/>
      <c r="D51" s="19"/>
      <c r="E51" s="20"/>
      <c r="F51" s="20"/>
      <c r="G51" s="8"/>
    </row>
    <row r="52" spans="1:7" ht="29">
      <c r="A52" s="23"/>
      <c r="B52" s="27" t="s">
        <v>74</v>
      </c>
      <c r="C52" s="5"/>
      <c r="D52" s="19"/>
      <c r="E52" s="20"/>
      <c r="F52" s="20"/>
      <c r="G52" s="8"/>
    </row>
    <row r="53" spans="1:7" ht="14.5">
      <c r="A53" s="23"/>
      <c r="B53" s="27" t="s">
        <v>75</v>
      </c>
      <c r="C53" s="5"/>
      <c r="D53" s="19"/>
      <c r="E53" s="20"/>
      <c r="F53" s="20"/>
      <c r="G53" s="8"/>
    </row>
    <row r="54" spans="1:7" ht="14.5">
      <c r="A54" s="23"/>
      <c r="B54" s="27" t="s">
        <v>76</v>
      </c>
      <c r="C54" s="5"/>
      <c r="D54" s="19"/>
      <c r="E54" s="20"/>
      <c r="F54" s="20"/>
      <c r="G54" s="8"/>
    </row>
    <row r="55" spans="1:7" ht="14.5">
      <c r="A55" s="30"/>
      <c r="B55" s="27" t="s">
        <v>77</v>
      </c>
      <c r="C55" s="5"/>
      <c r="D55" s="19"/>
      <c r="E55" s="20"/>
      <c r="F55" s="20"/>
      <c r="G55" s="8"/>
    </row>
    <row r="56" spans="1:7" ht="29">
      <c r="A56" s="30"/>
      <c r="B56" s="24" t="s">
        <v>78</v>
      </c>
      <c r="C56" s="5"/>
      <c r="D56" s="19"/>
      <c r="E56" s="20"/>
      <c r="F56" s="20"/>
      <c r="G56" s="8"/>
    </row>
    <row r="57" spans="1:7" ht="14.5">
      <c r="A57" s="30"/>
      <c r="B57" s="27" t="s">
        <v>79</v>
      </c>
      <c r="C57" s="5"/>
      <c r="D57" s="19"/>
      <c r="E57" s="20"/>
      <c r="F57" s="20"/>
      <c r="G57" s="8"/>
    </row>
    <row r="58" spans="1:7" ht="43.5">
      <c r="A58" s="30"/>
      <c r="B58" s="27" t="s">
        <v>80</v>
      </c>
      <c r="C58" s="5"/>
      <c r="D58" s="19"/>
      <c r="E58" s="20"/>
      <c r="F58" s="20"/>
      <c r="G58" s="8"/>
    </row>
    <row r="59" spans="1:7" ht="14.5">
      <c r="A59" s="30"/>
      <c r="B59" s="27" t="s">
        <v>81</v>
      </c>
      <c r="C59" s="5"/>
      <c r="D59" s="19"/>
      <c r="E59" s="20"/>
      <c r="F59" s="20"/>
      <c r="G59" s="8"/>
    </row>
    <row r="60" spans="1:7" ht="43.5">
      <c r="A60" s="30"/>
      <c r="B60" s="31" t="s">
        <v>82</v>
      </c>
      <c r="C60" s="5"/>
      <c r="D60" s="19"/>
      <c r="E60" s="20"/>
      <c r="F60" s="20"/>
      <c r="G60" s="8"/>
    </row>
    <row r="61" spans="1:7" ht="29">
      <c r="A61" s="30"/>
      <c r="B61" s="27" t="s">
        <v>83</v>
      </c>
      <c r="C61" s="5"/>
      <c r="D61" s="19"/>
      <c r="E61" s="20"/>
      <c r="F61" s="20"/>
      <c r="G61" s="8"/>
    </row>
    <row r="62" spans="1:7" ht="29">
      <c r="A62" s="30"/>
      <c r="B62" s="27" t="s">
        <v>84</v>
      </c>
      <c r="C62" s="5"/>
      <c r="D62" s="19"/>
      <c r="E62" s="20"/>
      <c r="F62" s="20"/>
      <c r="G62" s="8"/>
    </row>
    <row r="63" spans="1:7" ht="14.5">
      <c r="A63" s="30"/>
      <c r="B63" s="27" t="s">
        <v>85</v>
      </c>
      <c r="C63" s="5"/>
      <c r="D63" s="19"/>
      <c r="E63" s="20"/>
      <c r="F63" s="20"/>
      <c r="G63" s="8"/>
    </row>
    <row r="64" spans="1:7" ht="29">
      <c r="A64" s="30"/>
      <c r="B64" s="27" t="s">
        <v>86</v>
      </c>
      <c r="C64" s="5"/>
      <c r="D64" s="19"/>
      <c r="E64" s="20"/>
      <c r="F64" s="20"/>
      <c r="G64" s="8"/>
    </row>
    <row r="65" spans="1:7" ht="29">
      <c r="A65" s="30"/>
      <c r="B65" s="27" t="s">
        <v>87</v>
      </c>
      <c r="C65" s="5"/>
      <c r="D65" s="19"/>
      <c r="E65" s="20"/>
      <c r="F65" s="20"/>
      <c r="G65" s="8"/>
    </row>
    <row r="66" spans="1:7" ht="14.5">
      <c r="A66" s="30"/>
      <c r="B66" s="24" t="s">
        <v>88</v>
      </c>
      <c r="C66" s="5"/>
      <c r="D66" s="19"/>
      <c r="E66" s="20"/>
      <c r="F66" s="20"/>
      <c r="G66" s="8"/>
    </row>
    <row r="67" spans="1:7" ht="14.5">
      <c r="A67" s="30"/>
      <c r="B67" s="27" t="s">
        <v>89</v>
      </c>
      <c r="C67" s="5"/>
      <c r="D67" s="19"/>
      <c r="E67" s="20"/>
      <c r="F67" s="20"/>
      <c r="G67" s="8"/>
    </row>
    <row r="68" spans="1:7" ht="14.5">
      <c r="A68" s="30"/>
      <c r="B68" s="24" t="s">
        <v>90</v>
      </c>
      <c r="C68" s="5"/>
      <c r="D68" s="19"/>
      <c r="E68" s="20"/>
      <c r="F68" s="20"/>
      <c r="G68" s="8"/>
    </row>
    <row r="69" spans="1:7" ht="14.5">
      <c r="A69" s="30"/>
      <c r="B69" s="29" t="s">
        <v>91</v>
      </c>
      <c r="C69" s="5"/>
      <c r="D69" s="19"/>
      <c r="E69" s="20"/>
      <c r="F69" s="20"/>
      <c r="G69" s="8"/>
    </row>
    <row r="70" spans="1:7" ht="58">
      <c r="A70" s="30"/>
      <c r="B70" s="32" t="s">
        <v>92</v>
      </c>
      <c r="C70" s="5"/>
      <c r="D70" s="19"/>
      <c r="E70" s="20"/>
      <c r="F70" s="20"/>
      <c r="G70" s="8"/>
    </row>
    <row r="71" spans="1:7" ht="14.5">
      <c r="A71" s="30"/>
      <c r="B71" s="29" t="s">
        <v>93</v>
      </c>
      <c r="C71" s="5"/>
      <c r="D71" s="19"/>
      <c r="E71" s="20"/>
      <c r="F71" s="20"/>
      <c r="G71" s="8"/>
    </row>
    <row r="72" spans="1:7" ht="29">
      <c r="A72" s="30"/>
      <c r="B72" s="27" t="s">
        <v>74</v>
      </c>
      <c r="C72" s="5"/>
      <c r="D72" s="19"/>
      <c r="E72" s="20"/>
      <c r="F72" s="20"/>
      <c r="G72" s="8"/>
    </row>
    <row r="73" spans="1:7" ht="14.5">
      <c r="A73" s="30"/>
      <c r="B73" s="27" t="s">
        <v>75</v>
      </c>
      <c r="C73" s="5"/>
      <c r="D73" s="19"/>
      <c r="E73" s="20"/>
      <c r="F73" s="20"/>
      <c r="G73" s="8"/>
    </row>
    <row r="74" spans="1:7" ht="14.5">
      <c r="A74" s="30"/>
      <c r="B74" s="27" t="s">
        <v>76</v>
      </c>
      <c r="C74" s="5"/>
      <c r="D74" s="19"/>
      <c r="E74" s="20"/>
      <c r="F74" s="20"/>
      <c r="G74" s="8"/>
    </row>
    <row r="75" spans="1:7" ht="14.5">
      <c r="A75" s="30"/>
      <c r="B75" s="27" t="s">
        <v>77</v>
      </c>
      <c r="C75" s="5"/>
      <c r="D75" s="19"/>
      <c r="E75" s="20"/>
      <c r="F75" s="20"/>
      <c r="G75" s="8"/>
    </row>
    <row r="76" spans="1:7" ht="14.5">
      <c r="A76" s="30"/>
      <c r="B76" s="27" t="s">
        <v>79</v>
      </c>
      <c r="C76" s="5"/>
      <c r="D76" s="19"/>
      <c r="E76" s="20"/>
      <c r="F76" s="20"/>
      <c r="G76" s="8"/>
    </row>
    <row r="77" spans="1:7" ht="43.5">
      <c r="A77" s="30"/>
      <c r="B77" s="27" t="s">
        <v>80</v>
      </c>
      <c r="C77" s="5"/>
      <c r="D77" s="19"/>
      <c r="E77" s="20"/>
      <c r="F77" s="20"/>
      <c r="G77" s="8"/>
    </row>
    <row r="78" spans="1:7" ht="14.5">
      <c r="A78" s="30"/>
      <c r="B78" s="27" t="s">
        <v>81</v>
      </c>
      <c r="C78" s="5"/>
      <c r="D78" s="19"/>
      <c r="E78" s="20"/>
      <c r="F78" s="20"/>
      <c r="G78" s="8"/>
    </row>
    <row r="79" spans="1:7" ht="43.5">
      <c r="A79" s="30"/>
      <c r="B79" s="31" t="s">
        <v>82</v>
      </c>
      <c r="C79" s="5"/>
      <c r="D79" s="19"/>
      <c r="E79" s="20"/>
      <c r="F79" s="20"/>
      <c r="G79" s="8"/>
    </row>
    <row r="80" spans="1:7" ht="29">
      <c r="A80" s="30"/>
      <c r="B80" s="27" t="s">
        <v>83</v>
      </c>
      <c r="C80" s="5"/>
      <c r="D80" s="19"/>
      <c r="E80" s="20"/>
      <c r="F80" s="20"/>
      <c r="G80" s="8"/>
    </row>
    <row r="81" spans="1:7" ht="29">
      <c r="A81" s="30"/>
      <c r="B81" s="27" t="s">
        <v>84</v>
      </c>
      <c r="C81" s="5"/>
      <c r="D81" s="19"/>
      <c r="E81" s="20"/>
      <c r="F81" s="20"/>
      <c r="G81" s="8"/>
    </row>
    <row r="82" spans="1:7" ht="14.5">
      <c r="A82" s="30"/>
      <c r="B82" s="27" t="s">
        <v>85</v>
      </c>
      <c r="C82" s="5"/>
      <c r="D82" s="19"/>
      <c r="E82" s="20"/>
      <c r="F82" s="20"/>
      <c r="G82" s="8"/>
    </row>
    <row r="83" spans="1:7" ht="29">
      <c r="A83" s="30"/>
      <c r="B83" s="27" t="s">
        <v>86</v>
      </c>
      <c r="C83" s="5"/>
      <c r="D83" s="19"/>
      <c r="E83" s="20"/>
      <c r="F83" s="20"/>
      <c r="G83" s="8"/>
    </row>
    <row r="84" spans="1:7" ht="29">
      <c r="A84" s="30"/>
      <c r="B84" s="27" t="s">
        <v>87</v>
      </c>
      <c r="C84" s="5"/>
      <c r="D84" s="19"/>
      <c r="E84" s="20"/>
      <c r="F84" s="20"/>
      <c r="G84" s="8"/>
    </row>
    <row r="85" spans="1:7" ht="14.5">
      <c r="A85" s="30"/>
      <c r="B85" s="24" t="s">
        <v>88</v>
      </c>
      <c r="C85" s="5"/>
      <c r="D85" s="19"/>
      <c r="E85" s="20"/>
      <c r="F85" s="20"/>
      <c r="G85" s="8"/>
    </row>
    <row r="86" spans="1:7" ht="14.5">
      <c r="A86" s="30"/>
      <c r="B86" s="27" t="s">
        <v>89</v>
      </c>
      <c r="C86" s="5"/>
      <c r="D86" s="19"/>
      <c r="E86" s="20"/>
      <c r="F86" s="20"/>
      <c r="G86" s="8"/>
    </row>
    <row r="87" spans="1:7" ht="14.5">
      <c r="A87" s="30"/>
      <c r="B87" s="24" t="s">
        <v>90</v>
      </c>
      <c r="C87" s="5"/>
      <c r="D87" s="19"/>
      <c r="E87" s="20"/>
      <c r="F87" s="20"/>
      <c r="G87" s="8"/>
    </row>
    <row r="88" spans="1:7" ht="14.5">
      <c r="A88" s="30"/>
      <c r="B88" s="33" t="s">
        <v>94</v>
      </c>
      <c r="C88" s="5"/>
      <c r="D88" s="19"/>
      <c r="E88" s="20"/>
      <c r="F88" s="20"/>
      <c r="G88" s="8"/>
    </row>
    <row r="89" spans="1:7" ht="14.5">
      <c r="A89" s="30"/>
      <c r="B89" s="22" t="s">
        <v>95</v>
      </c>
      <c r="C89" s="5"/>
      <c r="D89" s="19"/>
      <c r="E89" s="20"/>
      <c r="F89" s="20"/>
      <c r="G89" s="8"/>
    </row>
    <row r="90" spans="1:7" ht="14.5">
      <c r="A90" s="30"/>
      <c r="B90" s="24" t="s">
        <v>96</v>
      </c>
      <c r="C90" s="5"/>
      <c r="D90" s="19"/>
      <c r="E90" s="20"/>
      <c r="F90" s="20"/>
      <c r="G90" s="8"/>
    </row>
    <row r="91" spans="1:7" ht="14.5">
      <c r="A91" s="30"/>
      <c r="B91" s="22" t="s">
        <v>97</v>
      </c>
      <c r="C91" s="5"/>
      <c r="D91" s="19"/>
      <c r="E91" s="20"/>
      <c r="F91" s="20"/>
      <c r="G91" s="8"/>
    </row>
    <row r="92" spans="1:7" ht="43.5">
      <c r="A92" s="4">
        <v>1.2</v>
      </c>
      <c r="B92" s="24" t="s">
        <v>98</v>
      </c>
      <c r="C92" s="28" t="s">
        <v>72</v>
      </c>
      <c r="D92" s="6">
        <v>1</v>
      </c>
      <c r="E92" s="20"/>
      <c r="F92" s="20"/>
      <c r="G92" s="8"/>
    </row>
    <row r="93" spans="1:7" ht="88">
      <c r="A93" s="6">
        <v>1.3</v>
      </c>
      <c r="B93" s="9" t="s">
        <v>99</v>
      </c>
      <c r="C93" s="6" t="s">
        <v>72</v>
      </c>
      <c r="D93" s="6">
        <f>'[497]Elec Backup'!H27</f>
        <v>1</v>
      </c>
      <c r="E93" s="3"/>
      <c r="F93" s="3"/>
      <c r="G93" s="8">
        <f t="shared" si="0"/>
        <v>0</v>
      </c>
    </row>
    <row r="94" spans="1:7" ht="14.5">
      <c r="A94" s="34" t="s">
        <v>100</v>
      </c>
      <c r="B94" s="27" t="s">
        <v>101</v>
      </c>
      <c r="C94" s="26"/>
      <c r="D94" s="26"/>
      <c r="E94" s="26"/>
      <c r="F94" s="3"/>
      <c r="G94" s="8"/>
    </row>
    <row r="95" spans="1:7" ht="72.5">
      <c r="A95" s="34" t="s">
        <v>27</v>
      </c>
      <c r="B95" s="27" t="s">
        <v>102</v>
      </c>
      <c r="C95" s="26" t="s">
        <v>72</v>
      </c>
      <c r="D95" s="35" t="s">
        <v>103</v>
      </c>
      <c r="E95" s="26"/>
      <c r="F95" s="3"/>
      <c r="G95" s="8"/>
    </row>
    <row r="96" spans="1:7" ht="58">
      <c r="A96" s="34" t="s">
        <v>29</v>
      </c>
      <c r="B96" s="36" t="s">
        <v>104</v>
      </c>
      <c r="C96" s="26" t="s">
        <v>105</v>
      </c>
      <c r="D96" s="35" t="s">
        <v>103</v>
      </c>
      <c r="E96" s="121"/>
      <c r="F96" s="3"/>
      <c r="G96" s="8"/>
    </row>
    <row r="97" spans="1:7" ht="43.5">
      <c r="A97" s="34" t="s">
        <v>31</v>
      </c>
      <c r="B97" s="27" t="s">
        <v>106</v>
      </c>
      <c r="C97" s="26" t="s">
        <v>107</v>
      </c>
      <c r="D97" s="35" t="s">
        <v>103</v>
      </c>
      <c r="E97" s="121"/>
      <c r="F97" s="3"/>
      <c r="G97" s="8"/>
    </row>
    <row r="98" spans="1:7" ht="58">
      <c r="A98" s="34" t="s">
        <v>33</v>
      </c>
      <c r="B98" s="27" t="s">
        <v>108</v>
      </c>
      <c r="C98" s="26" t="s">
        <v>109</v>
      </c>
      <c r="D98" s="35" t="s">
        <v>103</v>
      </c>
      <c r="E98" s="121"/>
      <c r="F98" s="3"/>
      <c r="G98" s="8"/>
    </row>
    <row r="99" spans="1:7" ht="72.5">
      <c r="A99" s="37" t="s">
        <v>35</v>
      </c>
      <c r="B99" s="38" t="s">
        <v>110</v>
      </c>
      <c r="C99" s="26" t="s">
        <v>109</v>
      </c>
      <c r="D99" s="35" t="s">
        <v>103</v>
      </c>
      <c r="E99" s="121"/>
      <c r="F99" s="3"/>
      <c r="G99" s="8"/>
    </row>
    <row r="100" spans="1:7" ht="43.5">
      <c r="A100" s="37" t="s">
        <v>37</v>
      </c>
      <c r="B100" s="38" t="s">
        <v>111</v>
      </c>
      <c r="C100" s="26" t="s">
        <v>107</v>
      </c>
      <c r="D100" s="39" t="s">
        <v>103</v>
      </c>
      <c r="E100" s="121"/>
      <c r="F100" s="3"/>
      <c r="G100" s="8"/>
    </row>
    <row r="101" spans="1:7" ht="72.5">
      <c r="A101" s="37" t="s">
        <v>43</v>
      </c>
      <c r="B101" s="38" t="s">
        <v>112</v>
      </c>
      <c r="C101" s="26" t="s">
        <v>109</v>
      </c>
      <c r="D101" s="35" t="s">
        <v>103</v>
      </c>
      <c r="E101" s="121"/>
      <c r="F101" s="3"/>
      <c r="G101" s="8"/>
    </row>
    <row r="102" spans="1:7" ht="43.5">
      <c r="A102" s="37" t="s">
        <v>45</v>
      </c>
      <c r="B102" s="38" t="s">
        <v>113</v>
      </c>
      <c r="C102" s="26" t="s">
        <v>107</v>
      </c>
      <c r="D102" s="35" t="s">
        <v>103</v>
      </c>
      <c r="E102" s="121"/>
      <c r="F102" s="3"/>
      <c r="G102" s="8"/>
    </row>
    <row r="103" spans="1:7" ht="13">
      <c r="A103" s="17">
        <v>2</v>
      </c>
      <c r="B103" s="5" t="s">
        <v>114</v>
      </c>
      <c r="C103" s="40"/>
      <c r="D103" s="19"/>
      <c r="E103" s="20"/>
      <c r="F103" s="20"/>
      <c r="G103" s="8">
        <f t="shared" si="0"/>
        <v>0</v>
      </c>
    </row>
    <row r="104" spans="1:7" ht="75">
      <c r="A104" s="6">
        <v>2.1</v>
      </c>
      <c r="B104" s="41" t="s">
        <v>115</v>
      </c>
      <c r="C104" s="6"/>
      <c r="D104" s="6"/>
      <c r="E104" s="3"/>
      <c r="F104" s="3"/>
      <c r="G104" s="8">
        <f t="shared" si="0"/>
        <v>0</v>
      </c>
    </row>
    <row r="105" spans="1:7" ht="13">
      <c r="A105" s="6" t="s">
        <v>116</v>
      </c>
      <c r="B105" s="7" t="s">
        <v>117</v>
      </c>
      <c r="C105" s="6" t="s">
        <v>118</v>
      </c>
      <c r="D105" s="6">
        <f>'[497]Elec Backup'!H34</f>
        <v>200</v>
      </c>
      <c r="E105" s="3"/>
      <c r="F105" s="3"/>
      <c r="G105" s="8">
        <f t="shared" si="0"/>
        <v>0</v>
      </c>
    </row>
    <row r="106" spans="1:7" ht="13">
      <c r="A106" s="6" t="s">
        <v>119</v>
      </c>
      <c r="B106" s="42" t="s">
        <v>120</v>
      </c>
      <c r="C106" s="6" t="s">
        <v>121</v>
      </c>
      <c r="D106" s="6" t="s">
        <v>103</v>
      </c>
      <c r="E106" s="3"/>
      <c r="F106" s="3"/>
      <c r="G106" s="8">
        <f t="shared" si="0"/>
        <v>0</v>
      </c>
    </row>
    <row r="107" spans="1:7" ht="50">
      <c r="A107" s="6">
        <v>2.2000000000000002</v>
      </c>
      <c r="B107" s="42" t="s">
        <v>122</v>
      </c>
      <c r="C107" s="6" t="s">
        <v>72</v>
      </c>
      <c r="D107" s="6">
        <f>'[497]Elec Backup'!H37</f>
        <v>1</v>
      </c>
      <c r="E107" s="3"/>
      <c r="F107" s="3"/>
      <c r="G107" s="8">
        <f t="shared" si="0"/>
        <v>0</v>
      </c>
    </row>
    <row r="108" spans="1:7" ht="50">
      <c r="A108" s="6">
        <v>2.2999999999999998</v>
      </c>
      <c r="B108" s="42" t="s">
        <v>123</v>
      </c>
      <c r="C108" s="6" t="s">
        <v>72</v>
      </c>
      <c r="D108" s="6">
        <f>'[497]Elec Backup'!H38</f>
        <v>5</v>
      </c>
      <c r="E108" s="3"/>
      <c r="F108" s="3"/>
      <c r="G108" s="8">
        <f t="shared" si="0"/>
        <v>0</v>
      </c>
    </row>
    <row r="109" spans="1:7" ht="50">
      <c r="A109" s="43">
        <v>2.4</v>
      </c>
      <c r="B109" s="44" t="s">
        <v>124</v>
      </c>
      <c r="C109" s="6"/>
      <c r="D109" s="6"/>
      <c r="E109" s="3"/>
      <c r="F109" s="3"/>
      <c r="G109" s="8">
        <f t="shared" si="0"/>
        <v>0</v>
      </c>
    </row>
    <row r="110" spans="1:7" ht="13">
      <c r="A110" s="6" t="s">
        <v>125</v>
      </c>
      <c r="B110" s="45" t="s">
        <v>126</v>
      </c>
      <c r="C110" s="6" t="s">
        <v>118</v>
      </c>
      <c r="D110" s="6" t="s">
        <v>103</v>
      </c>
      <c r="E110" s="3"/>
      <c r="F110" s="3"/>
      <c r="G110" s="8">
        <f t="shared" si="0"/>
        <v>0</v>
      </c>
    </row>
    <row r="111" spans="1:7" ht="13">
      <c r="A111" s="6" t="s">
        <v>127</v>
      </c>
      <c r="B111" s="45" t="s">
        <v>128</v>
      </c>
      <c r="C111" s="6" t="s">
        <v>118</v>
      </c>
      <c r="D111" s="6" t="s">
        <v>103</v>
      </c>
      <c r="E111" s="3"/>
      <c r="F111" s="3"/>
      <c r="G111" s="8">
        <f t="shared" si="0"/>
        <v>0</v>
      </c>
    </row>
    <row r="112" spans="1:7" ht="13">
      <c r="A112" s="6" t="s">
        <v>129</v>
      </c>
      <c r="B112" s="7" t="s">
        <v>130</v>
      </c>
      <c r="C112" s="6" t="s">
        <v>118</v>
      </c>
      <c r="D112" s="6" t="s">
        <v>103</v>
      </c>
      <c r="E112" s="3"/>
      <c r="F112" s="3"/>
      <c r="G112" s="8">
        <f t="shared" si="0"/>
        <v>0</v>
      </c>
    </row>
    <row r="113" spans="1:7" ht="13">
      <c r="A113" s="6" t="s">
        <v>131</v>
      </c>
      <c r="B113" s="45" t="s">
        <v>132</v>
      </c>
      <c r="C113" s="6" t="s">
        <v>118</v>
      </c>
      <c r="D113" s="6" t="s">
        <v>103</v>
      </c>
      <c r="E113" s="3"/>
      <c r="F113" s="3"/>
      <c r="G113" s="8">
        <f t="shared" si="0"/>
        <v>0</v>
      </c>
    </row>
    <row r="114" spans="1:7" ht="13">
      <c r="A114" s="6" t="s">
        <v>133</v>
      </c>
      <c r="B114" s="45" t="s">
        <v>134</v>
      </c>
      <c r="C114" s="6" t="s">
        <v>118</v>
      </c>
      <c r="D114" s="6" t="s">
        <v>103</v>
      </c>
      <c r="E114" s="3"/>
      <c r="F114" s="3"/>
      <c r="G114" s="8">
        <f t="shared" si="0"/>
        <v>0</v>
      </c>
    </row>
    <row r="115" spans="1:7" ht="13">
      <c r="A115" s="6" t="s">
        <v>135</v>
      </c>
      <c r="B115" s="45" t="s">
        <v>136</v>
      </c>
      <c r="C115" s="6" t="s">
        <v>118</v>
      </c>
      <c r="D115" s="6" t="s">
        <v>103</v>
      </c>
      <c r="E115" s="3"/>
      <c r="F115" s="3"/>
      <c r="G115" s="8">
        <f t="shared" si="0"/>
        <v>0</v>
      </c>
    </row>
    <row r="116" spans="1:7" ht="13">
      <c r="A116" s="6" t="s">
        <v>137</v>
      </c>
      <c r="B116" s="45" t="s">
        <v>138</v>
      </c>
      <c r="C116" s="6" t="s">
        <v>118</v>
      </c>
      <c r="D116" s="6" t="s">
        <v>103</v>
      </c>
      <c r="E116" s="3"/>
      <c r="F116" s="3"/>
      <c r="G116" s="8">
        <f t="shared" si="0"/>
        <v>0</v>
      </c>
    </row>
    <row r="117" spans="1:7" ht="37.5">
      <c r="A117" s="43">
        <v>2.5</v>
      </c>
      <c r="B117" s="46" t="s">
        <v>139</v>
      </c>
      <c r="C117" s="6"/>
      <c r="D117" s="6"/>
      <c r="E117" s="3"/>
      <c r="F117" s="3"/>
      <c r="G117" s="8">
        <f t="shared" si="0"/>
        <v>0</v>
      </c>
    </row>
    <row r="118" spans="1:7" ht="13">
      <c r="A118" s="6" t="s">
        <v>140</v>
      </c>
      <c r="B118" s="45" t="s">
        <v>126</v>
      </c>
      <c r="C118" s="6" t="s">
        <v>141</v>
      </c>
      <c r="D118" s="6">
        <f>'[497]Elec Backup'!H50</f>
        <v>4</v>
      </c>
      <c r="E118" s="3"/>
      <c r="F118" s="3"/>
      <c r="G118" s="8">
        <f t="shared" si="0"/>
        <v>0</v>
      </c>
    </row>
    <row r="119" spans="1:7" ht="13">
      <c r="A119" s="6" t="s">
        <v>142</v>
      </c>
      <c r="B119" s="45" t="s">
        <v>128</v>
      </c>
      <c r="C119" s="6" t="s">
        <v>141</v>
      </c>
      <c r="D119" s="6">
        <f>'[497]Elec Backup'!H51</f>
        <v>8</v>
      </c>
      <c r="E119" s="3"/>
      <c r="F119" s="3"/>
      <c r="G119" s="8">
        <f t="shared" si="0"/>
        <v>0</v>
      </c>
    </row>
    <row r="120" spans="1:7" ht="13">
      <c r="A120" s="6" t="s">
        <v>143</v>
      </c>
      <c r="B120" s="7" t="s">
        <v>130</v>
      </c>
      <c r="C120" s="6" t="s">
        <v>141</v>
      </c>
      <c r="D120" s="6">
        <f>'[497]Elec Backup'!H52</f>
        <v>8</v>
      </c>
      <c r="E120" s="3"/>
      <c r="F120" s="3"/>
      <c r="G120" s="8">
        <f t="shared" si="0"/>
        <v>0</v>
      </c>
    </row>
    <row r="121" spans="1:7" ht="13">
      <c r="A121" s="6" t="s">
        <v>144</v>
      </c>
      <c r="B121" s="45" t="s">
        <v>132</v>
      </c>
      <c r="C121" s="6" t="s">
        <v>141</v>
      </c>
      <c r="D121" s="6">
        <f>'[497]Elec Backup'!H53</f>
        <v>4</v>
      </c>
      <c r="E121" s="3"/>
      <c r="F121" s="3"/>
      <c r="G121" s="8">
        <f t="shared" si="0"/>
        <v>0</v>
      </c>
    </row>
    <row r="122" spans="1:7" ht="13">
      <c r="A122" s="6" t="s">
        <v>145</v>
      </c>
      <c r="B122" s="45" t="s">
        <v>134</v>
      </c>
      <c r="C122" s="6" t="s">
        <v>141</v>
      </c>
      <c r="D122" s="6">
        <f>'[497]Elec Backup'!H54</f>
        <v>4</v>
      </c>
      <c r="E122" s="3"/>
      <c r="F122" s="3"/>
      <c r="G122" s="8">
        <f t="shared" si="0"/>
        <v>0</v>
      </c>
    </row>
    <row r="123" spans="1:7" ht="13">
      <c r="A123" s="6" t="s">
        <v>146</v>
      </c>
      <c r="B123" s="45" t="s">
        <v>136</v>
      </c>
      <c r="C123" s="6" t="s">
        <v>141</v>
      </c>
      <c r="D123" s="6">
        <f>'[497]Elec Backup'!H55</f>
        <v>4</v>
      </c>
      <c r="E123" s="3"/>
      <c r="F123" s="3"/>
      <c r="G123" s="8">
        <f t="shared" si="0"/>
        <v>0</v>
      </c>
    </row>
    <row r="124" spans="1:7" ht="13">
      <c r="A124" s="6" t="s">
        <v>147</v>
      </c>
      <c r="B124" s="45" t="s">
        <v>138</v>
      </c>
      <c r="C124" s="6" t="s">
        <v>141</v>
      </c>
      <c r="D124" s="6">
        <f>'[497]Elec Backup'!H56</f>
        <v>0</v>
      </c>
      <c r="E124" s="3"/>
      <c r="F124" s="3"/>
      <c r="G124" s="8">
        <f t="shared" si="0"/>
        <v>0</v>
      </c>
    </row>
    <row r="125" spans="1:7" ht="13">
      <c r="A125" s="17">
        <v>3</v>
      </c>
      <c r="B125" s="5" t="s">
        <v>148</v>
      </c>
      <c r="C125" s="40"/>
      <c r="D125" s="19"/>
      <c r="E125" s="20"/>
      <c r="F125" s="20"/>
      <c r="G125" s="8">
        <f t="shared" si="0"/>
        <v>0</v>
      </c>
    </row>
    <row r="126" spans="1:7" ht="78">
      <c r="A126" s="43">
        <v>3.1</v>
      </c>
      <c r="B126" s="47" t="s">
        <v>149</v>
      </c>
      <c r="C126" s="48"/>
      <c r="D126" s="48"/>
      <c r="E126" s="49"/>
      <c r="F126" s="49"/>
      <c r="G126" s="8">
        <f t="shared" si="0"/>
        <v>0</v>
      </c>
    </row>
    <row r="127" spans="1:7" ht="50">
      <c r="A127" s="50" t="s">
        <v>150</v>
      </c>
      <c r="B127" s="9" t="s">
        <v>151</v>
      </c>
      <c r="C127" s="6" t="s">
        <v>109</v>
      </c>
      <c r="D127" s="6">
        <f>'[497]Elec Backup'!H59</f>
        <v>80</v>
      </c>
      <c r="E127" s="3"/>
      <c r="F127" s="3"/>
      <c r="G127" s="8">
        <f t="shared" si="0"/>
        <v>0</v>
      </c>
    </row>
    <row r="128" spans="1:7" ht="25">
      <c r="A128" s="6" t="s">
        <v>152</v>
      </c>
      <c r="B128" s="9" t="s">
        <v>153</v>
      </c>
      <c r="C128" s="6" t="s">
        <v>141</v>
      </c>
      <c r="D128" s="6">
        <f>'[497]Elec Backup'!H60</f>
        <v>15</v>
      </c>
      <c r="E128" s="3"/>
      <c r="F128" s="3"/>
      <c r="G128" s="8">
        <f t="shared" si="0"/>
        <v>0</v>
      </c>
    </row>
    <row r="129" spans="1:7" ht="13">
      <c r="A129" s="6" t="s">
        <v>154</v>
      </c>
      <c r="B129" s="9" t="s">
        <v>155</v>
      </c>
      <c r="C129" s="6" t="s">
        <v>141</v>
      </c>
      <c r="D129" s="6">
        <f>'[497]Elec Backup'!H61</f>
        <v>10</v>
      </c>
      <c r="E129" s="3"/>
      <c r="F129" s="3"/>
      <c r="G129" s="8">
        <f t="shared" si="0"/>
        <v>0</v>
      </c>
    </row>
    <row r="130" spans="1:7" ht="13">
      <c r="A130" s="6" t="s">
        <v>156</v>
      </c>
      <c r="B130" s="9" t="s">
        <v>157</v>
      </c>
      <c r="C130" s="6" t="s">
        <v>141</v>
      </c>
      <c r="D130" s="6">
        <f>'[497]Elec Backup'!H62</f>
        <v>8</v>
      </c>
      <c r="E130" s="3"/>
      <c r="F130" s="3"/>
      <c r="G130" s="8">
        <f t="shared" si="0"/>
        <v>0</v>
      </c>
    </row>
    <row r="131" spans="1:7" ht="13">
      <c r="A131" s="6" t="s">
        <v>158</v>
      </c>
      <c r="B131" s="9" t="s">
        <v>159</v>
      </c>
      <c r="C131" s="6" t="s">
        <v>141</v>
      </c>
      <c r="D131" s="6">
        <f>'[497]Elec Backup'!H63</f>
        <v>8</v>
      </c>
      <c r="E131" s="3"/>
      <c r="F131" s="3"/>
      <c r="G131" s="8">
        <f t="shared" si="0"/>
        <v>0</v>
      </c>
    </row>
    <row r="132" spans="1:7" ht="13">
      <c r="A132" s="6"/>
      <c r="B132" s="9"/>
      <c r="C132" s="6"/>
      <c r="D132" s="6"/>
      <c r="E132" s="3"/>
      <c r="F132" s="3"/>
      <c r="G132" s="8">
        <f t="shared" si="0"/>
        <v>0</v>
      </c>
    </row>
    <row r="133" spans="1:7" ht="88.5">
      <c r="A133" s="6">
        <v>3.2</v>
      </c>
      <c r="B133" s="51" t="s">
        <v>160</v>
      </c>
      <c r="C133" s="6"/>
      <c r="D133" s="6"/>
      <c r="E133" s="3"/>
      <c r="F133" s="3"/>
      <c r="G133" s="8">
        <f t="shared" si="0"/>
        <v>0</v>
      </c>
    </row>
    <row r="134" spans="1:7" ht="50">
      <c r="A134" s="6" t="s">
        <v>161</v>
      </c>
      <c r="B134" s="9" t="s">
        <v>151</v>
      </c>
      <c r="C134" s="6" t="s">
        <v>109</v>
      </c>
      <c r="D134" s="6">
        <f>'[497]Elec Backup'!H65</f>
        <v>55</v>
      </c>
      <c r="E134" s="3"/>
      <c r="F134" s="3"/>
      <c r="G134" s="8">
        <f t="shared" si="0"/>
        <v>0</v>
      </c>
    </row>
    <row r="135" spans="1:7" ht="25">
      <c r="A135" s="6" t="s">
        <v>162</v>
      </c>
      <c r="B135" s="51" t="s">
        <v>163</v>
      </c>
      <c r="C135" s="6" t="s">
        <v>141</v>
      </c>
      <c r="D135" s="6">
        <f>'[497]Elec Backup'!H66</f>
        <v>8</v>
      </c>
      <c r="E135" s="3"/>
      <c r="F135" s="3"/>
      <c r="G135" s="8">
        <f t="shared" si="0"/>
        <v>0</v>
      </c>
    </row>
    <row r="136" spans="1:7" ht="25">
      <c r="A136" s="6" t="s">
        <v>164</v>
      </c>
      <c r="B136" s="51" t="s">
        <v>165</v>
      </c>
      <c r="C136" s="6" t="s">
        <v>141</v>
      </c>
      <c r="D136" s="6">
        <f>'[497]Elec Backup'!H67</f>
        <v>6</v>
      </c>
      <c r="E136" s="3"/>
      <c r="F136" s="3"/>
      <c r="G136" s="8">
        <f t="shared" si="0"/>
        <v>0</v>
      </c>
    </row>
    <row r="137" spans="1:7" ht="25">
      <c r="A137" s="6" t="s">
        <v>166</v>
      </c>
      <c r="B137" s="51" t="s">
        <v>167</v>
      </c>
      <c r="C137" s="6" t="s">
        <v>141</v>
      </c>
      <c r="D137" s="6">
        <f>'[497]Elec Backup'!H68</f>
        <v>6</v>
      </c>
      <c r="E137" s="3"/>
      <c r="F137" s="3"/>
      <c r="G137" s="8">
        <f t="shared" si="0"/>
        <v>0</v>
      </c>
    </row>
    <row r="138" spans="1:7" ht="14.5">
      <c r="A138" s="6" t="s">
        <v>168</v>
      </c>
      <c r="B138" s="38" t="s">
        <v>169</v>
      </c>
      <c r="C138" s="6" t="s">
        <v>109</v>
      </c>
      <c r="D138" s="6" t="s">
        <v>103</v>
      </c>
      <c r="E138" s="3"/>
      <c r="F138" s="3"/>
      <c r="G138" s="8"/>
    </row>
    <row r="139" spans="1:7" ht="13">
      <c r="A139" s="17"/>
      <c r="B139" s="5" t="s">
        <v>170</v>
      </c>
      <c r="C139" s="40"/>
      <c r="D139" s="19"/>
      <c r="E139" s="20"/>
      <c r="F139" s="20"/>
      <c r="G139" s="8">
        <f t="shared" si="0"/>
        <v>0</v>
      </c>
    </row>
    <row r="140" spans="1:7" ht="100">
      <c r="A140" s="6"/>
      <c r="B140" s="16" t="s">
        <v>171</v>
      </c>
      <c r="C140" s="6"/>
      <c r="D140" s="6"/>
      <c r="E140" s="3"/>
      <c r="F140" s="3"/>
      <c r="G140" s="8">
        <f t="shared" si="0"/>
        <v>0</v>
      </c>
    </row>
    <row r="141" spans="1:7" ht="87.5">
      <c r="A141" s="6"/>
      <c r="B141" s="16" t="s">
        <v>172</v>
      </c>
      <c r="C141" s="6"/>
      <c r="D141" s="6"/>
      <c r="E141" s="3"/>
      <c r="F141" s="3"/>
      <c r="G141" s="8">
        <f t="shared" si="0"/>
        <v>0</v>
      </c>
    </row>
    <row r="142" spans="1:7" ht="13">
      <c r="A142" s="17">
        <v>4.0999999999999996</v>
      </c>
      <c r="B142" s="5" t="s">
        <v>173</v>
      </c>
      <c r="C142" s="40"/>
      <c r="D142" s="19"/>
      <c r="E142" s="20"/>
      <c r="F142" s="20"/>
      <c r="G142" s="8">
        <f t="shared" si="0"/>
        <v>0</v>
      </c>
    </row>
    <row r="143" spans="1:7" ht="25">
      <c r="A143" s="17"/>
      <c r="B143" s="122" t="s">
        <v>174</v>
      </c>
      <c r="C143" s="40"/>
      <c r="D143" s="19"/>
      <c r="E143" s="20"/>
      <c r="F143" s="20"/>
      <c r="G143" s="8">
        <f t="shared" si="0"/>
        <v>0</v>
      </c>
    </row>
    <row r="144" spans="1:7" ht="13">
      <c r="A144" s="6" t="s">
        <v>175</v>
      </c>
      <c r="B144" s="9" t="s">
        <v>176</v>
      </c>
      <c r="C144" s="6" t="s">
        <v>109</v>
      </c>
      <c r="D144" s="6">
        <f>'[497]Elec Backup'!H74</f>
        <v>0</v>
      </c>
      <c r="E144" s="3"/>
      <c r="F144" s="3"/>
      <c r="G144" s="8">
        <f t="shared" si="0"/>
        <v>0</v>
      </c>
    </row>
    <row r="145" spans="1:7" ht="13">
      <c r="A145" s="6" t="s">
        <v>177</v>
      </c>
      <c r="B145" s="9" t="s">
        <v>178</v>
      </c>
      <c r="C145" s="6" t="s">
        <v>109</v>
      </c>
      <c r="D145" s="6">
        <f>'[497]Elec Backup'!H75</f>
        <v>210</v>
      </c>
      <c r="E145" s="3"/>
      <c r="F145" s="3"/>
      <c r="G145" s="8">
        <f t="shared" si="0"/>
        <v>0</v>
      </c>
    </row>
    <row r="146" spans="1:7" ht="13">
      <c r="A146" s="6" t="s">
        <v>179</v>
      </c>
      <c r="B146" s="9" t="s">
        <v>180</v>
      </c>
      <c r="C146" s="6" t="s">
        <v>109</v>
      </c>
      <c r="D146" s="6">
        <f>'[497]Elec Backup'!H76</f>
        <v>320</v>
      </c>
      <c r="E146" s="3"/>
      <c r="F146" s="3"/>
      <c r="G146" s="8">
        <f t="shared" ref="G146:G209" si="1">IFERROR(E146*F146,"")</f>
        <v>0</v>
      </c>
    </row>
    <row r="147" spans="1:7" ht="13">
      <c r="A147" s="6" t="s">
        <v>181</v>
      </c>
      <c r="B147" s="9" t="s">
        <v>182</v>
      </c>
      <c r="C147" s="6" t="s">
        <v>109</v>
      </c>
      <c r="D147" s="6">
        <f>'[497]Elec Backup'!H77</f>
        <v>0</v>
      </c>
      <c r="E147" s="3"/>
      <c r="F147" s="3"/>
      <c r="G147" s="8">
        <f t="shared" si="1"/>
        <v>0</v>
      </c>
    </row>
    <row r="148" spans="1:7" ht="13">
      <c r="A148" s="6" t="s">
        <v>183</v>
      </c>
      <c r="B148" s="9" t="s">
        <v>184</v>
      </c>
      <c r="C148" s="6" t="s">
        <v>109</v>
      </c>
      <c r="D148" s="6">
        <f>'[497]Elec Backup'!H78</f>
        <v>55</v>
      </c>
      <c r="E148" s="3"/>
      <c r="F148" s="3"/>
      <c r="G148" s="8">
        <f t="shared" si="1"/>
        <v>0</v>
      </c>
    </row>
    <row r="149" spans="1:7" ht="13">
      <c r="A149" s="6" t="s">
        <v>185</v>
      </c>
      <c r="B149" s="9" t="s">
        <v>186</v>
      </c>
      <c r="C149" s="6" t="s">
        <v>109</v>
      </c>
      <c r="D149" s="6">
        <f>'[497]Elec Backup'!H79</f>
        <v>0</v>
      </c>
      <c r="E149" s="3"/>
      <c r="F149" s="3"/>
      <c r="G149" s="8">
        <f t="shared" si="1"/>
        <v>0</v>
      </c>
    </row>
    <row r="150" spans="1:7" ht="13">
      <c r="A150" s="6" t="s">
        <v>187</v>
      </c>
      <c r="B150" s="9" t="s">
        <v>188</v>
      </c>
      <c r="C150" s="6" t="s">
        <v>109</v>
      </c>
      <c r="D150" s="6">
        <f>'[497]Elec Backup'!H80</f>
        <v>0</v>
      </c>
      <c r="E150" s="3"/>
      <c r="F150" s="3"/>
      <c r="G150" s="8">
        <f t="shared" si="1"/>
        <v>0</v>
      </c>
    </row>
    <row r="151" spans="1:7" ht="13">
      <c r="A151" s="6" t="s">
        <v>189</v>
      </c>
      <c r="B151" s="9" t="s">
        <v>190</v>
      </c>
      <c r="C151" s="6" t="s">
        <v>109</v>
      </c>
      <c r="D151" s="6">
        <f>'[497]Elec Backup'!H81</f>
        <v>0</v>
      </c>
      <c r="E151" s="3"/>
      <c r="F151" s="3"/>
      <c r="G151" s="8">
        <f t="shared" si="1"/>
        <v>0</v>
      </c>
    </row>
    <row r="152" spans="1:7" ht="13">
      <c r="A152" s="6" t="s">
        <v>191</v>
      </c>
      <c r="B152" s="9" t="s">
        <v>192</v>
      </c>
      <c r="C152" s="6" t="s">
        <v>109</v>
      </c>
      <c r="D152" s="6">
        <f>'[497]Elec Backup'!H82</f>
        <v>0</v>
      </c>
      <c r="E152" s="3"/>
      <c r="F152" s="3"/>
      <c r="G152" s="8">
        <f t="shared" si="1"/>
        <v>0</v>
      </c>
    </row>
    <row r="153" spans="1:7" ht="13">
      <c r="A153" s="6" t="s">
        <v>193</v>
      </c>
      <c r="B153" s="9" t="s">
        <v>194</v>
      </c>
      <c r="C153" s="6" t="s">
        <v>109</v>
      </c>
      <c r="D153" s="6">
        <f>'[497]Elec Backup'!H83</f>
        <v>100</v>
      </c>
      <c r="E153" s="3"/>
      <c r="F153" s="3"/>
      <c r="G153" s="8">
        <f t="shared" si="1"/>
        <v>0</v>
      </c>
    </row>
    <row r="154" spans="1:7" ht="13">
      <c r="A154" s="6" t="s">
        <v>195</v>
      </c>
      <c r="B154" s="9" t="s">
        <v>196</v>
      </c>
      <c r="C154" s="6" t="s">
        <v>109</v>
      </c>
      <c r="D154" s="6">
        <f>'[497]Elec Backup'!H84</f>
        <v>125</v>
      </c>
      <c r="E154" s="3"/>
      <c r="F154" s="3"/>
      <c r="G154" s="8">
        <f t="shared" si="1"/>
        <v>0</v>
      </c>
    </row>
    <row r="155" spans="1:7" ht="13">
      <c r="A155" s="6" t="s">
        <v>197</v>
      </c>
      <c r="B155" s="9" t="s">
        <v>198</v>
      </c>
      <c r="C155" s="6" t="s">
        <v>109</v>
      </c>
      <c r="D155" s="6">
        <f>'[497]Elec Backup'!H85</f>
        <v>550</v>
      </c>
      <c r="E155" s="3"/>
      <c r="F155" s="3"/>
      <c r="G155" s="8">
        <f t="shared" si="1"/>
        <v>0</v>
      </c>
    </row>
    <row r="156" spans="1:7" ht="13">
      <c r="A156" s="6" t="s">
        <v>199</v>
      </c>
      <c r="B156" s="9" t="s">
        <v>200</v>
      </c>
      <c r="C156" s="6" t="s">
        <v>109</v>
      </c>
      <c r="D156" s="6">
        <f>'[497]Elec Backup'!H86</f>
        <v>0</v>
      </c>
      <c r="E156" s="3"/>
      <c r="F156" s="3"/>
      <c r="G156" s="8">
        <f t="shared" si="1"/>
        <v>0</v>
      </c>
    </row>
    <row r="157" spans="1:7" ht="13">
      <c r="A157" s="6" t="s">
        <v>201</v>
      </c>
      <c r="B157" s="9" t="s">
        <v>202</v>
      </c>
      <c r="C157" s="6" t="s">
        <v>109</v>
      </c>
      <c r="D157" s="6">
        <f>'[497]Elec Backup'!H87</f>
        <v>0</v>
      </c>
      <c r="E157" s="3"/>
      <c r="F157" s="3"/>
      <c r="G157" s="8">
        <f t="shared" si="1"/>
        <v>0</v>
      </c>
    </row>
    <row r="158" spans="1:7" ht="13">
      <c r="A158" s="6" t="s">
        <v>203</v>
      </c>
      <c r="B158" s="9" t="s">
        <v>204</v>
      </c>
      <c r="C158" s="6" t="s">
        <v>109</v>
      </c>
      <c r="D158" s="6">
        <f>'[497]Elec Backup'!H88</f>
        <v>200</v>
      </c>
      <c r="E158" s="3"/>
      <c r="F158" s="3"/>
      <c r="G158" s="8">
        <f t="shared" si="1"/>
        <v>0</v>
      </c>
    </row>
    <row r="159" spans="1:7" ht="13">
      <c r="A159" s="6" t="s">
        <v>205</v>
      </c>
      <c r="B159" s="9" t="s">
        <v>206</v>
      </c>
      <c r="C159" s="6" t="s">
        <v>109</v>
      </c>
      <c r="D159" s="6">
        <f>'[497]Elec Backup'!H89</f>
        <v>125</v>
      </c>
      <c r="E159" s="3"/>
      <c r="F159" s="3"/>
      <c r="G159" s="8">
        <f t="shared" si="1"/>
        <v>0</v>
      </c>
    </row>
    <row r="160" spans="1:7" ht="13">
      <c r="A160" s="6" t="s">
        <v>207</v>
      </c>
      <c r="B160" s="9" t="s">
        <v>208</v>
      </c>
      <c r="C160" s="6" t="s">
        <v>109</v>
      </c>
      <c r="D160" s="6">
        <f>'[497]Elec Backup'!H90</f>
        <v>0</v>
      </c>
      <c r="E160" s="3"/>
      <c r="F160" s="3"/>
      <c r="G160" s="8">
        <f t="shared" si="1"/>
        <v>0</v>
      </c>
    </row>
    <row r="161" spans="1:7" ht="13">
      <c r="A161" s="6" t="s">
        <v>209</v>
      </c>
      <c r="B161" s="9" t="s">
        <v>210</v>
      </c>
      <c r="C161" s="6" t="s">
        <v>109</v>
      </c>
      <c r="D161" s="6">
        <f>'[497]Elec Backup'!H91</f>
        <v>0</v>
      </c>
      <c r="E161" s="3"/>
      <c r="F161" s="3"/>
      <c r="G161" s="8">
        <f t="shared" si="1"/>
        <v>0</v>
      </c>
    </row>
    <row r="162" spans="1:7" ht="13">
      <c r="A162" s="6" t="s">
        <v>211</v>
      </c>
      <c r="B162" s="9" t="s">
        <v>212</v>
      </c>
      <c r="C162" s="6" t="s">
        <v>109</v>
      </c>
      <c r="D162" s="6">
        <f>'[497]Elec Backup'!H92</f>
        <v>0</v>
      </c>
      <c r="E162" s="3"/>
      <c r="F162" s="3"/>
      <c r="G162" s="8">
        <f t="shared" si="1"/>
        <v>0</v>
      </c>
    </row>
    <row r="163" spans="1:7" ht="13">
      <c r="A163" s="6" t="s">
        <v>213</v>
      </c>
      <c r="B163" s="9" t="s">
        <v>214</v>
      </c>
      <c r="C163" s="6" t="s">
        <v>109</v>
      </c>
      <c r="D163" s="6">
        <f>'[497]Elec Backup'!H93</f>
        <v>0</v>
      </c>
      <c r="E163" s="3"/>
      <c r="F163" s="3"/>
      <c r="G163" s="8">
        <f t="shared" si="1"/>
        <v>0</v>
      </c>
    </row>
    <row r="164" spans="1:7" ht="13">
      <c r="A164" s="6" t="s">
        <v>215</v>
      </c>
      <c r="B164" s="9" t="s">
        <v>216</v>
      </c>
      <c r="C164" s="6" t="s">
        <v>109</v>
      </c>
      <c r="D164" s="6">
        <f>'[497]Elec Backup'!H94</f>
        <v>0</v>
      </c>
      <c r="E164" s="3"/>
      <c r="F164" s="3"/>
      <c r="G164" s="8">
        <f t="shared" si="1"/>
        <v>0</v>
      </c>
    </row>
    <row r="165" spans="1:7" ht="13">
      <c r="A165" s="6" t="s">
        <v>217</v>
      </c>
      <c r="B165" s="9" t="s">
        <v>218</v>
      </c>
      <c r="C165" s="6" t="s">
        <v>109</v>
      </c>
      <c r="D165" s="6">
        <f>'[497]Elec Backup'!H95</f>
        <v>25</v>
      </c>
      <c r="E165" s="3"/>
      <c r="F165" s="3"/>
      <c r="G165" s="8">
        <f t="shared" si="1"/>
        <v>0</v>
      </c>
    </row>
    <row r="166" spans="1:7" ht="13">
      <c r="A166" s="17">
        <v>4.2</v>
      </c>
      <c r="B166" s="5" t="s">
        <v>219</v>
      </c>
      <c r="C166" s="40"/>
      <c r="D166" s="19"/>
      <c r="E166" s="20"/>
      <c r="F166" s="20"/>
      <c r="G166" s="8">
        <f t="shared" si="1"/>
        <v>0</v>
      </c>
    </row>
    <row r="167" spans="1:7" ht="37.5">
      <c r="A167" s="6"/>
      <c r="B167" s="9" t="s">
        <v>220</v>
      </c>
      <c r="C167" s="6"/>
      <c r="D167" s="6"/>
      <c r="E167" s="3"/>
      <c r="F167" s="3"/>
      <c r="G167" s="8">
        <f t="shared" si="1"/>
        <v>0</v>
      </c>
    </row>
    <row r="168" spans="1:7" ht="13">
      <c r="A168" s="6" t="s">
        <v>221</v>
      </c>
      <c r="B168" s="9" t="s">
        <v>176</v>
      </c>
      <c r="C168" s="6" t="s">
        <v>222</v>
      </c>
      <c r="D168" s="6">
        <f>'[497]Elec Backup'!H98</f>
        <v>0</v>
      </c>
      <c r="E168" s="3"/>
      <c r="F168" s="3"/>
      <c r="G168" s="8">
        <f t="shared" si="1"/>
        <v>0</v>
      </c>
    </row>
    <row r="169" spans="1:7" ht="13">
      <c r="A169" s="6" t="s">
        <v>223</v>
      </c>
      <c r="B169" s="9" t="s">
        <v>178</v>
      </c>
      <c r="C169" s="6" t="s">
        <v>222</v>
      </c>
      <c r="D169" s="6">
        <f>'[497]Elec Backup'!H99</f>
        <v>24</v>
      </c>
      <c r="E169" s="3"/>
      <c r="F169" s="3"/>
      <c r="G169" s="8">
        <f t="shared" si="1"/>
        <v>0</v>
      </c>
    </row>
    <row r="170" spans="1:7" ht="13">
      <c r="A170" s="6" t="s">
        <v>224</v>
      </c>
      <c r="B170" s="9" t="s">
        <v>180</v>
      </c>
      <c r="C170" s="6" t="s">
        <v>222</v>
      </c>
      <c r="D170" s="6">
        <f>'[497]Elec Backup'!H100</f>
        <v>16</v>
      </c>
      <c r="E170" s="3"/>
      <c r="F170" s="3"/>
      <c r="G170" s="8">
        <f t="shared" si="1"/>
        <v>0</v>
      </c>
    </row>
    <row r="171" spans="1:7" ht="13">
      <c r="A171" s="6" t="s">
        <v>225</v>
      </c>
      <c r="B171" s="9" t="s">
        <v>182</v>
      </c>
      <c r="C171" s="6" t="s">
        <v>222</v>
      </c>
      <c r="D171" s="6">
        <f>'[497]Elec Backup'!H101</f>
        <v>0</v>
      </c>
      <c r="E171" s="3"/>
      <c r="F171" s="3"/>
      <c r="G171" s="8">
        <f t="shared" si="1"/>
        <v>0</v>
      </c>
    </row>
    <row r="172" spans="1:7" ht="13">
      <c r="A172" s="6" t="s">
        <v>226</v>
      </c>
      <c r="B172" s="9" t="s">
        <v>184</v>
      </c>
      <c r="C172" s="6" t="s">
        <v>222</v>
      </c>
      <c r="D172" s="6">
        <f>'[497]Elec Backup'!H102</f>
        <v>6</v>
      </c>
      <c r="E172" s="3"/>
      <c r="F172" s="3"/>
      <c r="G172" s="8">
        <f t="shared" si="1"/>
        <v>0</v>
      </c>
    </row>
    <row r="173" spans="1:7" ht="13">
      <c r="A173" s="6" t="s">
        <v>227</v>
      </c>
      <c r="B173" s="9" t="s">
        <v>186</v>
      </c>
      <c r="C173" s="6" t="s">
        <v>222</v>
      </c>
      <c r="D173" s="6">
        <f>'[497]Elec Backup'!H103</f>
        <v>0</v>
      </c>
      <c r="E173" s="3"/>
      <c r="F173" s="3"/>
      <c r="G173" s="8">
        <f t="shared" si="1"/>
        <v>0</v>
      </c>
    </row>
    <row r="174" spans="1:7" ht="13">
      <c r="A174" s="6" t="s">
        <v>228</v>
      </c>
      <c r="B174" s="9" t="s">
        <v>188</v>
      </c>
      <c r="C174" s="6" t="s">
        <v>222</v>
      </c>
      <c r="D174" s="6">
        <f>'[497]Elec Backup'!H104</f>
        <v>0</v>
      </c>
      <c r="E174" s="3"/>
      <c r="F174" s="3"/>
      <c r="G174" s="8">
        <f t="shared" si="1"/>
        <v>0</v>
      </c>
    </row>
    <row r="175" spans="1:7" ht="13">
      <c r="A175" s="6" t="s">
        <v>229</v>
      </c>
      <c r="B175" s="9" t="s">
        <v>190</v>
      </c>
      <c r="C175" s="6" t="s">
        <v>222</v>
      </c>
      <c r="D175" s="6">
        <f>'[497]Elec Backup'!H105</f>
        <v>0</v>
      </c>
      <c r="E175" s="3"/>
      <c r="F175" s="3"/>
      <c r="G175" s="8">
        <f t="shared" si="1"/>
        <v>0</v>
      </c>
    </row>
    <row r="176" spans="1:7" ht="13">
      <c r="A176" s="6" t="s">
        <v>230</v>
      </c>
      <c r="B176" s="9" t="s">
        <v>192</v>
      </c>
      <c r="C176" s="6" t="s">
        <v>222</v>
      </c>
      <c r="D176" s="6">
        <f>'[497]Elec Backup'!H106</f>
        <v>0</v>
      </c>
      <c r="E176" s="3"/>
      <c r="F176" s="3"/>
      <c r="G176" s="8">
        <f t="shared" si="1"/>
        <v>0</v>
      </c>
    </row>
    <row r="177" spans="1:7" ht="13">
      <c r="A177" s="6" t="s">
        <v>231</v>
      </c>
      <c r="B177" s="9" t="s">
        <v>194</v>
      </c>
      <c r="C177" s="6" t="s">
        <v>222</v>
      </c>
      <c r="D177" s="6">
        <f>'[497]Elec Backup'!H107</f>
        <v>4</v>
      </c>
      <c r="E177" s="3"/>
      <c r="F177" s="3"/>
      <c r="G177" s="8">
        <f t="shared" si="1"/>
        <v>0</v>
      </c>
    </row>
    <row r="178" spans="1:7" ht="13">
      <c r="A178" s="6" t="s">
        <v>232</v>
      </c>
      <c r="B178" s="9" t="s">
        <v>196</v>
      </c>
      <c r="C178" s="6" t="s">
        <v>222</v>
      </c>
      <c r="D178" s="6">
        <f>'[497]Elec Backup'!H108</f>
        <v>2</v>
      </c>
      <c r="E178" s="3"/>
      <c r="F178" s="3"/>
      <c r="G178" s="8">
        <f t="shared" si="1"/>
        <v>0</v>
      </c>
    </row>
    <row r="179" spans="1:7" ht="13">
      <c r="A179" s="6" t="s">
        <v>233</v>
      </c>
      <c r="B179" s="9" t="s">
        <v>198</v>
      </c>
      <c r="C179" s="6" t="s">
        <v>222</v>
      </c>
      <c r="D179" s="6">
        <f>'[497]Elec Backup'!H109</f>
        <v>80</v>
      </c>
      <c r="E179" s="3"/>
      <c r="F179" s="3"/>
      <c r="G179" s="8">
        <f t="shared" si="1"/>
        <v>0</v>
      </c>
    </row>
    <row r="180" spans="1:7" ht="13">
      <c r="A180" s="6" t="s">
        <v>234</v>
      </c>
      <c r="B180" s="9" t="s">
        <v>200</v>
      </c>
      <c r="C180" s="6" t="s">
        <v>222</v>
      </c>
      <c r="D180" s="6">
        <f>'[497]Elec Backup'!H110</f>
        <v>0</v>
      </c>
      <c r="E180" s="3"/>
      <c r="F180" s="3"/>
      <c r="G180" s="8">
        <f t="shared" si="1"/>
        <v>0</v>
      </c>
    </row>
    <row r="181" spans="1:7" ht="13">
      <c r="A181" s="6" t="s">
        <v>235</v>
      </c>
      <c r="B181" s="9" t="s">
        <v>202</v>
      </c>
      <c r="C181" s="6" t="s">
        <v>222</v>
      </c>
      <c r="D181" s="6">
        <f>'[497]Elec Backup'!H111</f>
        <v>0</v>
      </c>
      <c r="E181" s="3"/>
      <c r="F181" s="3"/>
      <c r="G181" s="8">
        <f t="shared" si="1"/>
        <v>0</v>
      </c>
    </row>
    <row r="182" spans="1:7" ht="13">
      <c r="A182" s="6" t="s">
        <v>236</v>
      </c>
      <c r="B182" s="9" t="s">
        <v>237</v>
      </c>
      <c r="C182" s="6" t="s">
        <v>222</v>
      </c>
      <c r="D182" s="6">
        <f>'[497]Elec Backup'!H112</f>
        <v>0</v>
      </c>
      <c r="E182" s="3"/>
      <c r="F182" s="3"/>
      <c r="G182" s="8">
        <f t="shared" si="1"/>
        <v>0</v>
      </c>
    </row>
    <row r="183" spans="1:7" ht="13">
      <c r="A183" s="6" t="s">
        <v>238</v>
      </c>
      <c r="B183" s="9" t="s">
        <v>204</v>
      </c>
      <c r="C183" s="6" t="s">
        <v>222</v>
      </c>
      <c r="D183" s="6">
        <f>'[497]Elec Backup'!H113</f>
        <v>4</v>
      </c>
      <c r="E183" s="3"/>
      <c r="F183" s="3"/>
      <c r="G183" s="8">
        <f t="shared" si="1"/>
        <v>0</v>
      </c>
    </row>
    <row r="184" spans="1:7" ht="13">
      <c r="A184" s="6" t="s">
        <v>239</v>
      </c>
      <c r="B184" s="9" t="s">
        <v>206</v>
      </c>
      <c r="C184" s="6" t="s">
        <v>222</v>
      </c>
      <c r="D184" s="6">
        <f>'[497]Elec Backup'!H114</f>
        <v>6</v>
      </c>
      <c r="E184" s="3"/>
      <c r="F184" s="3"/>
      <c r="G184" s="8">
        <f t="shared" si="1"/>
        <v>0</v>
      </c>
    </row>
    <row r="185" spans="1:7" ht="13">
      <c r="A185" s="6" t="s">
        <v>240</v>
      </c>
      <c r="B185" s="9" t="s">
        <v>208</v>
      </c>
      <c r="C185" s="6" t="s">
        <v>222</v>
      </c>
      <c r="D185" s="6">
        <f>'[497]Elec Backup'!H115</f>
        <v>0</v>
      </c>
      <c r="E185" s="3"/>
      <c r="F185" s="3"/>
      <c r="G185" s="8">
        <f t="shared" si="1"/>
        <v>0</v>
      </c>
    </row>
    <row r="186" spans="1:7" ht="13">
      <c r="A186" s="6" t="s">
        <v>241</v>
      </c>
      <c r="B186" s="9" t="s">
        <v>210</v>
      </c>
      <c r="C186" s="6" t="s">
        <v>222</v>
      </c>
      <c r="D186" s="6">
        <f>'[497]Elec Backup'!H116</f>
        <v>0</v>
      </c>
      <c r="E186" s="3"/>
      <c r="F186" s="3"/>
      <c r="G186" s="8">
        <f t="shared" si="1"/>
        <v>0</v>
      </c>
    </row>
    <row r="187" spans="1:7" ht="13">
      <c r="A187" s="6" t="s">
        <v>242</v>
      </c>
      <c r="B187" s="9" t="s">
        <v>212</v>
      </c>
      <c r="C187" s="6" t="s">
        <v>222</v>
      </c>
      <c r="D187" s="6">
        <f>'[497]Elec Backup'!H117</f>
        <v>56</v>
      </c>
      <c r="E187" s="3"/>
      <c r="F187" s="3"/>
      <c r="G187" s="8">
        <f t="shared" si="1"/>
        <v>0</v>
      </c>
    </row>
    <row r="188" spans="1:7" ht="13">
      <c r="A188" s="6" t="s">
        <v>243</v>
      </c>
      <c r="B188" s="9" t="s">
        <v>214</v>
      </c>
      <c r="C188" s="6" t="s">
        <v>222</v>
      </c>
      <c r="D188" s="6">
        <f>'[497]Elec Backup'!H118</f>
        <v>0</v>
      </c>
      <c r="E188" s="3"/>
      <c r="F188" s="3"/>
      <c r="G188" s="8">
        <f t="shared" si="1"/>
        <v>0</v>
      </c>
    </row>
    <row r="189" spans="1:7" ht="13">
      <c r="A189" s="6" t="s">
        <v>244</v>
      </c>
      <c r="B189" s="9" t="s">
        <v>245</v>
      </c>
      <c r="C189" s="6" t="s">
        <v>222</v>
      </c>
      <c r="D189" s="6">
        <f>'[497]Elec Backup'!H119</f>
        <v>0</v>
      </c>
      <c r="E189" s="3"/>
      <c r="F189" s="3"/>
      <c r="G189" s="8">
        <f t="shared" si="1"/>
        <v>0</v>
      </c>
    </row>
    <row r="190" spans="1:7" ht="13">
      <c r="A190" s="6" t="s">
        <v>246</v>
      </c>
      <c r="B190" s="9" t="s">
        <v>216</v>
      </c>
      <c r="C190" s="6" t="s">
        <v>222</v>
      </c>
      <c r="D190" s="6">
        <f>'[497]Elec Backup'!H120</f>
        <v>4</v>
      </c>
      <c r="E190" s="3"/>
      <c r="F190" s="3"/>
      <c r="G190" s="8">
        <f t="shared" si="1"/>
        <v>0</v>
      </c>
    </row>
    <row r="191" spans="1:7" ht="13">
      <c r="A191" s="6" t="s">
        <v>247</v>
      </c>
      <c r="B191" s="9" t="s">
        <v>248</v>
      </c>
      <c r="C191" s="6" t="s">
        <v>222</v>
      </c>
      <c r="D191" s="6">
        <f>'[497]Elec Backup'!H121</f>
        <v>18</v>
      </c>
      <c r="E191" s="3"/>
      <c r="F191" s="3"/>
      <c r="G191" s="8">
        <f t="shared" si="1"/>
        <v>0</v>
      </c>
    </row>
    <row r="192" spans="1:7" ht="13">
      <c r="A192" s="6" t="s">
        <v>249</v>
      </c>
      <c r="B192" s="9" t="s">
        <v>250</v>
      </c>
      <c r="C192" s="6" t="s">
        <v>222</v>
      </c>
      <c r="D192" s="6">
        <f>'[497]Elec Backup'!H122</f>
        <v>4</v>
      </c>
      <c r="E192" s="3"/>
      <c r="F192" s="3"/>
      <c r="G192" s="8">
        <f t="shared" si="1"/>
        <v>0</v>
      </c>
    </row>
    <row r="193" spans="1:7" ht="13">
      <c r="A193" s="19">
        <v>5</v>
      </c>
      <c r="B193" s="11" t="s">
        <v>251</v>
      </c>
      <c r="C193" s="6"/>
      <c r="D193" s="6"/>
      <c r="E193" s="3"/>
      <c r="F193" s="3"/>
      <c r="G193" s="8">
        <f t="shared" si="1"/>
        <v>0</v>
      </c>
    </row>
    <row r="194" spans="1:7" ht="87.5">
      <c r="A194" s="19">
        <v>5.0999999999999996</v>
      </c>
      <c r="B194" s="52" t="s">
        <v>252</v>
      </c>
      <c r="C194" s="7" t="s">
        <v>72</v>
      </c>
      <c r="D194" s="6">
        <f>'[497]Elec Backup'!H124</f>
        <v>2</v>
      </c>
      <c r="E194" s="3"/>
      <c r="F194" s="3"/>
      <c r="G194" s="8">
        <f t="shared" si="1"/>
        <v>0</v>
      </c>
    </row>
    <row r="195" spans="1:7" ht="275">
      <c r="A195" s="7"/>
      <c r="B195" s="52" t="s">
        <v>253</v>
      </c>
      <c r="C195" s="40"/>
      <c r="D195" s="19"/>
      <c r="E195" s="20"/>
      <c r="F195" s="20"/>
      <c r="G195" s="8">
        <f t="shared" si="1"/>
        <v>0</v>
      </c>
    </row>
    <row r="196" spans="1:7" ht="112.5">
      <c r="A196" s="7"/>
      <c r="B196" s="52" t="s">
        <v>254</v>
      </c>
      <c r="C196" s="40"/>
      <c r="D196" s="19"/>
      <c r="E196" s="20"/>
      <c r="F196" s="20"/>
      <c r="G196" s="8">
        <f t="shared" si="1"/>
        <v>0</v>
      </c>
    </row>
    <row r="197" spans="1:7" ht="250">
      <c r="A197" s="7"/>
      <c r="B197" s="52" t="s">
        <v>255</v>
      </c>
      <c r="C197" s="40"/>
      <c r="D197" s="19"/>
      <c r="E197" s="20"/>
      <c r="F197" s="20"/>
      <c r="G197" s="8">
        <f t="shared" si="1"/>
        <v>0</v>
      </c>
    </row>
    <row r="198" spans="1:7" ht="13">
      <c r="A198" s="17">
        <v>5.2</v>
      </c>
      <c r="B198" s="5" t="s">
        <v>256</v>
      </c>
      <c r="C198" s="40"/>
      <c r="D198" s="19"/>
      <c r="E198" s="20"/>
      <c r="F198" s="20"/>
      <c r="G198" s="8">
        <f t="shared" si="1"/>
        <v>0</v>
      </c>
    </row>
    <row r="199" spans="1:7" ht="50">
      <c r="A199" s="6" t="s">
        <v>257</v>
      </c>
      <c r="B199" s="9" t="s">
        <v>258</v>
      </c>
      <c r="C199" s="6" t="s">
        <v>141</v>
      </c>
      <c r="D199" s="6">
        <f>'[497]Elec Backup'!H129</f>
        <v>2</v>
      </c>
      <c r="E199" s="3"/>
      <c r="F199" s="3"/>
      <c r="G199" s="8">
        <f t="shared" si="1"/>
        <v>0</v>
      </c>
    </row>
    <row r="200" spans="1:7" ht="50">
      <c r="A200" s="6" t="s">
        <v>259</v>
      </c>
      <c r="B200" s="9" t="s">
        <v>260</v>
      </c>
      <c r="C200" s="6" t="s">
        <v>141</v>
      </c>
      <c r="D200" s="6">
        <f>'[497]Elec Backup'!H130</f>
        <v>2</v>
      </c>
      <c r="E200" s="3"/>
      <c r="F200" s="3"/>
      <c r="G200" s="8">
        <f t="shared" si="1"/>
        <v>0</v>
      </c>
    </row>
    <row r="201" spans="1:7" ht="13">
      <c r="A201" s="6">
        <v>6</v>
      </c>
      <c r="B201" s="9" t="s">
        <v>261</v>
      </c>
      <c r="C201" s="6"/>
      <c r="D201" s="6"/>
      <c r="E201" s="3"/>
      <c r="F201" s="3"/>
      <c r="G201" s="8">
        <f t="shared" si="1"/>
        <v>0</v>
      </c>
    </row>
    <row r="202" spans="1:7" ht="113">
      <c r="A202" s="53">
        <v>6.1</v>
      </c>
      <c r="B202" s="9" t="s">
        <v>262</v>
      </c>
      <c r="C202" s="6" t="s">
        <v>263</v>
      </c>
      <c r="D202" s="6">
        <f>'[497]Elec Backup'!H132</f>
        <v>1</v>
      </c>
      <c r="E202" s="3"/>
      <c r="F202" s="3"/>
      <c r="G202" s="8">
        <f t="shared" si="1"/>
        <v>0</v>
      </c>
    </row>
    <row r="203" spans="1:7" ht="312.5">
      <c r="A203" s="53">
        <v>6.2</v>
      </c>
      <c r="B203" s="52" t="s">
        <v>264</v>
      </c>
      <c r="C203" s="54"/>
      <c r="D203" s="55"/>
      <c r="E203" s="56"/>
      <c r="F203" s="56"/>
      <c r="G203" s="8">
        <f t="shared" si="1"/>
        <v>0</v>
      </c>
    </row>
    <row r="204" spans="1:7" ht="13">
      <c r="A204" s="53" t="s">
        <v>265</v>
      </c>
      <c r="B204" s="52" t="s">
        <v>266</v>
      </c>
      <c r="C204" s="6" t="s">
        <v>72</v>
      </c>
      <c r="D204" s="6">
        <f>'[497]Elec Backup'!H134</f>
        <v>1</v>
      </c>
      <c r="E204" s="57"/>
      <c r="F204" s="57"/>
      <c r="G204" s="8">
        <f t="shared" si="1"/>
        <v>0</v>
      </c>
    </row>
    <row r="205" spans="1:7" ht="13">
      <c r="A205" s="53" t="s">
        <v>267</v>
      </c>
      <c r="B205" s="52" t="s">
        <v>268</v>
      </c>
      <c r="C205" s="6" t="s">
        <v>72</v>
      </c>
      <c r="D205" s="6">
        <f>'[497]Elec Backup'!H135</f>
        <v>1</v>
      </c>
      <c r="E205" s="57"/>
      <c r="F205" s="57"/>
      <c r="G205" s="8">
        <f t="shared" si="1"/>
        <v>0</v>
      </c>
    </row>
    <row r="206" spans="1:7" ht="13">
      <c r="A206" s="53" t="s">
        <v>269</v>
      </c>
      <c r="B206" s="52" t="s">
        <v>270</v>
      </c>
      <c r="C206" s="6" t="s">
        <v>72</v>
      </c>
      <c r="D206" s="6">
        <f>'[497]Elec Backup'!H136</f>
        <v>1</v>
      </c>
      <c r="E206" s="57"/>
      <c r="F206" s="57"/>
      <c r="G206" s="8">
        <f t="shared" si="1"/>
        <v>0</v>
      </c>
    </row>
    <row r="207" spans="1:7" ht="13">
      <c r="A207" s="53">
        <v>6.3</v>
      </c>
      <c r="B207" s="58" t="s">
        <v>271</v>
      </c>
      <c r="C207" s="59"/>
      <c r="D207" s="60"/>
      <c r="E207" s="61"/>
      <c r="F207" s="61"/>
      <c r="G207" s="8">
        <f t="shared" si="1"/>
        <v>0</v>
      </c>
    </row>
    <row r="208" spans="1:7" ht="87.5">
      <c r="A208" s="53"/>
      <c r="B208" s="62" t="s">
        <v>272</v>
      </c>
      <c r="C208" s="63" t="s">
        <v>273</v>
      </c>
      <c r="D208" s="6">
        <f>'[497]Elec Backup'!H138</f>
        <v>9</v>
      </c>
      <c r="E208" s="64"/>
      <c r="F208" s="64"/>
      <c r="G208" s="8">
        <f t="shared" si="1"/>
        <v>0</v>
      </c>
    </row>
    <row r="209" spans="1:7" ht="13">
      <c r="A209" s="53"/>
      <c r="B209" s="62" t="s">
        <v>274</v>
      </c>
      <c r="C209" s="6"/>
      <c r="D209" s="65"/>
      <c r="E209" s="57"/>
      <c r="F209" s="57"/>
      <c r="G209" s="8">
        <f t="shared" si="1"/>
        <v>0</v>
      </c>
    </row>
    <row r="210" spans="1:7" ht="13">
      <c r="A210" s="53"/>
      <c r="B210" s="62" t="s">
        <v>275</v>
      </c>
      <c r="C210" s="6"/>
      <c r="D210" s="65"/>
      <c r="E210" s="57"/>
      <c r="F210" s="57"/>
      <c r="G210" s="8">
        <f t="shared" ref="G210:G273" si="2">IFERROR(E210*F210,"")</f>
        <v>0</v>
      </c>
    </row>
    <row r="211" spans="1:7" ht="13">
      <c r="A211" s="53"/>
      <c r="B211" s="62" t="s">
        <v>276</v>
      </c>
      <c r="C211" s="6"/>
      <c r="D211" s="65"/>
      <c r="E211" s="57"/>
      <c r="F211" s="57"/>
      <c r="G211" s="8">
        <f t="shared" si="2"/>
        <v>0</v>
      </c>
    </row>
    <row r="212" spans="1:7" ht="13">
      <c r="A212" s="53"/>
      <c r="B212" s="62" t="s">
        <v>277</v>
      </c>
      <c r="C212" s="6"/>
      <c r="D212" s="65"/>
      <c r="E212" s="57"/>
      <c r="F212" s="57"/>
      <c r="G212" s="8">
        <f t="shared" si="2"/>
        <v>0</v>
      </c>
    </row>
    <row r="213" spans="1:7" ht="13">
      <c r="A213" s="53"/>
      <c r="B213" s="62" t="s">
        <v>278</v>
      </c>
      <c r="C213" s="6"/>
      <c r="D213" s="65"/>
      <c r="E213" s="57"/>
      <c r="F213" s="57"/>
      <c r="G213" s="8">
        <f t="shared" si="2"/>
        <v>0</v>
      </c>
    </row>
    <row r="214" spans="1:7" ht="25">
      <c r="A214" s="53"/>
      <c r="B214" s="62" t="s">
        <v>279</v>
      </c>
      <c r="C214" s="6"/>
      <c r="D214" s="65"/>
      <c r="E214" s="57"/>
      <c r="F214" s="57"/>
      <c r="G214" s="8">
        <f t="shared" si="2"/>
        <v>0</v>
      </c>
    </row>
    <row r="215" spans="1:7" ht="13">
      <c r="A215" s="53"/>
      <c r="B215" s="62" t="s">
        <v>280</v>
      </c>
      <c r="C215" s="6"/>
      <c r="D215" s="65"/>
      <c r="E215" s="57"/>
      <c r="F215" s="57"/>
      <c r="G215" s="8">
        <f t="shared" si="2"/>
        <v>0</v>
      </c>
    </row>
    <row r="216" spans="1:7" ht="13">
      <c r="A216" s="53"/>
      <c r="B216" s="62" t="s">
        <v>281</v>
      </c>
      <c r="C216" s="6"/>
      <c r="D216" s="65"/>
      <c r="E216" s="57"/>
      <c r="F216" s="57"/>
      <c r="G216" s="8">
        <f t="shared" si="2"/>
        <v>0</v>
      </c>
    </row>
    <row r="217" spans="1:7" ht="25">
      <c r="A217" s="53"/>
      <c r="B217" s="62" t="s">
        <v>282</v>
      </c>
      <c r="C217" s="6"/>
      <c r="D217" s="65"/>
      <c r="E217" s="57"/>
      <c r="F217" s="57"/>
      <c r="G217" s="8">
        <f t="shared" si="2"/>
        <v>0</v>
      </c>
    </row>
    <row r="218" spans="1:7" ht="25">
      <c r="A218" s="53"/>
      <c r="B218" s="62" t="s">
        <v>283</v>
      </c>
      <c r="C218" s="6"/>
      <c r="D218" s="65"/>
      <c r="E218" s="57"/>
      <c r="F218" s="57"/>
      <c r="G218" s="8">
        <f t="shared" si="2"/>
        <v>0</v>
      </c>
    </row>
    <row r="219" spans="1:7" ht="13">
      <c r="A219" s="53"/>
      <c r="B219" s="62" t="s">
        <v>284</v>
      </c>
      <c r="C219" s="6"/>
      <c r="D219" s="65"/>
      <c r="E219" s="57"/>
      <c r="F219" s="57"/>
      <c r="G219" s="8">
        <f t="shared" si="2"/>
        <v>0</v>
      </c>
    </row>
    <row r="220" spans="1:7" ht="13">
      <c r="A220" s="53"/>
      <c r="B220" s="62" t="s">
        <v>285</v>
      </c>
      <c r="C220" s="6"/>
      <c r="D220" s="65"/>
      <c r="E220" s="57"/>
      <c r="F220" s="57"/>
      <c r="G220" s="8">
        <f t="shared" si="2"/>
        <v>0</v>
      </c>
    </row>
    <row r="221" spans="1:7" ht="13">
      <c r="A221" s="53"/>
      <c r="B221" s="62" t="s">
        <v>286</v>
      </c>
      <c r="C221" s="6"/>
      <c r="D221" s="65"/>
      <c r="E221" s="57"/>
      <c r="F221" s="57"/>
      <c r="G221" s="8">
        <f t="shared" si="2"/>
        <v>0</v>
      </c>
    </row>
    <row r="222" spans="1:7" ht="13">
      <c r="A222" s="53"/>
      <c r="B222" s="62" t="s">
        <v>287</v>
      </c>
      <c r="C222" s="6"/>
      <c r="D222" s="65"/>
      <c r="E222" s="57"/>
      <c r="F222" s="57"/>
      <c r="G222" s="8">
        <f t="shared" si="2"/>
        <v>0</v>
      </c>
    </row>
    <row r="223" spans="1:7" ht="25">
      <c r="A223" s="53"/>
      <c r="B223" s="62" t="s">
        <v>288</v>
      </c>
      <c r="C223" s="6"/>
      <c r="D223" s="65"/>
      <c r="E223" s="57"/>
      <c r="F223" s="57"/>
      <c r="G223" s="8">
        <f t="shared" si="2"/>
        <v>0</v>
      </c>
    </row>
    <row r="224" spans="1:7" ht="25">
      <c r="A224" s="53"/>
      <c r="B224" s="62" t="s">
        <v>289</v>
      </c>
      <c r="C224" s="6"/>
      <c r="D224" s="65"/>
      <c r="E224" s="57"/>
      <c r="F224" s="57"/>
      <c r="G224" s="8">
        <f t="shared" si="2"/>
        <v>0</v>
      </c>
    </row>
    <row r="225" spans="1:7" ht="13">
      <c r="A225" s="53"/>
      <c r="B225" s="62" t="s">
        <v>290</v>
      </c>
      <c r="C225" s="6"/>
      <c r="D225" s="65"/>
      <c r="E225" s="57"/>
      <c r="F225" s="57"/>
      <c r="G225" s="8">
        <f t="shared" si="2"/>
        <v>0</v>
      </c>
    </row>
    <row r="226" spans="1:7" ht="50">
      <c r="A226" s="53"/>
      <c r="B226" s="62" t="s">
        <v>291</v>
      </c>
      <c r="C226" s="6"/>
      <c r="D226" s="65"/>
      <c r="E226" s="57"/>
      <c r="F226" s="57"/>
      <c r="G226" s="8">
        <f t="shared" si="2"/>
        <v>0</v>
      </c>
    </row>
    <row r="227" spans="1:7" ht="13">
      <c r="A227" s="53"/>
      <c r="B227" s="62" t="s">
        <v>292</v>
      </c>
      <c r="C227" s="6"/>
      <c r="D227" s="65"/>
      <c r="E227" s="57"/>
      <c r="F227" s="57"/>
      <c r="G227" s="8">
        <f t="shared" si="2"/>
        <v>0</v>
      </c>
    </row>
    <row r="228" spans="1:7" ht="13">
      <c r="A228" s="53"/>
      <c r="B228" s="62" t="s">
        <v>293</v>
      </c>
      <c r="C228" s="6"/>
      <c r="D228" s="65"/>
      <c r="E228" s="57"/>
      <c r="F228" s="57"/>
      <c r="G228" s="8">
        <f t="shared" si="2"/>
        <v>0</v>
      </c>
    </row>
    <row r="229" spans="1:7" ht="112.5">
      <c r="A229" s="53"/>
      <c r="B229" s="62" t="s">
        <v>294</v>
      </c>
      <c r="C229" s="6"/>
      <c r="D229" s="65"/>
      <c r="E229" s="57"/>
      <c r="F229" s="57"/>
      <c r="G229" s="8">
        <f t="shared" si="2"/>
        <v>0</v>
      </c>
    </row>
    <row r="230" spans="1:7" ht="13">
      <c r="A230" s="53"/>
      <c r="B230" s="52"/>
      <c r="C230" s="6"/>
      <c r="D230" s="65"/>
      <c r="E230" s="57"/>
      <c r="F230" s="57"/>
      <c r="G230" s="8">
        <f t="shared" si="2"/>
        <v>0</v>
      </c>
    </row>
    <row r="231" spans="1:7" ht="13">
      <c r="A231" s="66">
        <v>7</v>
      </c>
      <c r="B231" s="67" t="s">
        <v>295</v>
      </c>
      <c r="C231" s="7"/>
      <c r="D231" s="68"/>
      <c r="E231" s="69"/>
      <c r="F231" s="69"/>
      <c r="G231" s="8">
        <f t="shared" si="2"/>
        <v>0</v>
      </c>
    </row>
    <row r="232" spans="1:7" ht="125">
      <c r="A232" s="70">
        <v>7.1</v>
      </c>
      <c r="B232" s="52" t="s">
        <v>296</v>
      </c>
      <c r="C232" s="7"/>
      <c r="D232" s="68"/>
      <c r="E232" s="69"/>
      <c r="F232" s="69"/>
      <c r="G232" s="8">
        <f t="shared" si="2"/>
        <v>0</v>
      </c>
    </row>
    <row r="233" spans="1:7" ht="87.5">
      <c r="A233" s="70"/>
      <c r="B233" s="71" t="s">
        <v>297</v>
      </c>
      <c r="C233" s="9"/>
      <c r="D233" s="68"/>
      <c r="E233" s="69"/>
      <c r="F233" s="69"/>
      <c r="G233" s="8">
        <f t="shared" si="2"/>
        <v>0</v>
      </c>
    </row>
    <row r="234" spans="1:7" ht="150">
      <c r="A234" s="70"/>
      <c r="B234" s="71" t="s">
        <v>298</v>
      </c>
      <c r="C234" s="9"/>
      <c r="D234" s="68"/>
      <c r="E234" s="69"/>
      <c r="F234" s="69"/>
      <c r="G234" s="8">
        <f t="shared" si="2"/>
        <v>0</v>
      </c>
    </row>
    <row r="235" spans="1:7" ht="300">
      <c r="A235" s="70"/>
      <c r="B235" s="52" t="s">
        <v>299</v>
      </c>
      <c r="C235" s="9" t="s">
        <v>72</v>
      </c>
      <c r="D235" s="6">
        <f>'[497]Elec Backup'!H165</f>
        <v>2</v>
      </c>
      <c r="E235" s="69"/>
      <c r="F235" s="69"/>
      <c r="G235" s="8">
        <f t="shared" si="2"/>
        <v>0</v>
      </c>
    </row>
    <row r="236" spans="1:7" ht="13">
      <c r="A236" s="70">
        <v>7.2</v>
      </c>
      <c r="B236" s="11" t="s">
        <v>300</v>
      </c>
      <c r="C236" s="72"/>
      <c r="D236" s="68"/>
      <c r="E236" s="69"/>
      <c r="F236" s="69"/>
      <c r="G236" s="8">
        <f t="shared" si="2"/>
        <v>0</v>
      </c>
    </row>
    <row r="237" spans="1:7" ht="100">
      <c r="A237" s="70"/>
      <c r="B237" s="9" t="s">
        <v>301</v>
      </c>
      <c r="C237" s="72" t="s">
        <v>273</v>
      </c>
      <c r="D237" s="6" t="s">
        <v>103</v>
      </c>
      <c r="E237" s="3"/>
      <c r="F237" s="3"/>
      <c r="G237" s="8">
        <f t="shared" si="2"/>
        <v>0</v>
      </c>
    </row>
    <row r="238" spans="1:7" ht="13">
      <c r="A238" s="70">
        <v>7.3</v>
      </c>
      <c r="B238" s="11" t="s">
        <v>302</v>
      </c>
      <c r="C238" s="72"/>
      <c r="D238" s="68"/>
      <c r="E238" s="69"/>
      <c r="F238" s="69"/>
      <c r="G238" s="8">
        <f t="shared" si="2"/>
        <v>0</v>
      </c>
    </row>
    <row r="239" spans="1:7" ht="37.5">
      <c r="A239" s="70"/>
      <c r="B239" s="9" t="s">
        <v>303</v>
      </c>
      <c r="C239" s="72"/>
      <c r="D239" s="68"/>
      <c r="E239" s="69"/>
      <c r="F239" s="69"/>
      <c r="G239" s="8">
        <f t="shared" si="2"/>
        <v>0</v>
      </c>
    </row>
    <row r="240" spans="1:7" ht="13">
      <c r="A240" s="70" t="s">
        <v>304</v>
      </c>
      <c r="B240" s="9" t="s">
        <v>305</v>
      </c>
      <c r="C240" s="6" t="s">
        <v>109</v>
      </c>
      <c r="D240" s="6">
        <f>'[497]Elec Backup'!H170</f>
        <v>20</v>
      </c>
      <c r="E240" s="3"/>
      <c r="F240" s="3"/>
      <c r="G240" s="8">
        <f t="shared" si="2"/>
        <v>0</v>
      </c>
    </row>
    <row r="241" spans="1:7" ht="13">
      <c r="A241" s="70"/>
      <c r="B241" s="9" t="s">
        <v>306</v>
      </c>
      <c r="C241" s="6" t="s">
        <v>273</v>
      </c>
      <c r="D241" s="6">
        <f>'[497]Elec Backup'!H171</f>
        <v>5</v>
      </c>
      <c r="E241" s="3"/>
      <c r="F241" s="3"/>
      <c r="G241" s="8">
        <f t="shared" si="2"/>
        <v>0</v>
      </c>
    </row>
    <row r="242" spans="1:7" ht="37.5">
      <c r="A242" s="70" t="s">
        <v>307</v>
      </c>
      <c r="B242" s="9" t="s">
        <v>308</v>
      </c>
      <c r="C242" s="72" t="s">
        <v>273</v>
      </c>
      <c r="D242" s="6">
        <f>'[497]Elec Backup'!H172</f>
        <v>2</v>
      </c>
      <c r="E242" s="69"/>
      <c r="F242" s="69"/>
      <c r="G242" s="8">
        <f t="shared" si="2"/>
        <v>0</v>
      </c>
    </row>
    <row r="243" spans="1:7" ht="13">
      <c r="A243" s="70">
        <v>7.4</v>
      </c>
      <c r="B243" s="11" t="s">
        <v>309</v>
      </c>
      <c r="C243" s="72"/>
      <c r="D243" s="68"/>
      <c r="E243" s="69"/>
      <c r="F243" s="69"/>
      <c r="G243" s="8">
        <f t="shared" si="2"/>
        <v>0</v>
      </c>
    </row>
    <row r="244" spans="1:7" ht="62.5">
      <c r="A244" s="70"/>
      <c r="B244" s="9" t="s">
        <v>310</v>
      </c>
      <c r="C244" s="72"/>
      <c r="D244" s="68"/>
      <c r="E244" s="69"/>
      <c r="F244" s="69"/>
      <c r="G244" s="8">
        <f t="shared" si="2"/>
        <v>0</v>
      </c>
    </row>
    <row r="245" spans="1:7" ht="13">
      <c r="A245" s="70" t="s">
        <v>311</v>
      </c>
      <c r="B245" s="9" t="s">
        <v>312</v>
      </c>
      <c r="C245" s="6" t="s">
        <v>109</v>
      </c>
      <c r="D245" s="6">
        <f>'[497]Elec Backup'!H175</f>
        <v>55</v>
      </c>
      <c r="E245" s="3"/>
      <c r="F245" s="3"/>
      <c r="G245" s="8">
        <f t="shared" si="2"/>
        <v>0</v>
      </c>
    </row>
    <row r="246" spans="1:7" ht="13">
      <c r="A246" s="17">
        <v>7.5</v>
      </c>
      <c r="B246" s="5" t="s">
        <v>313</v>
      </c>
      <c r="C246" s="7"/>
      <c r="D246" s="6"/>
      <c r="E246" s="3"/>
      <c r="F246" s="3"/>
      <c r="G246" s="8">
        <f t="shared" si="2"/>
        <v>0</v>
      </c>
    </row>
    <row r="247" spans="1:7" ht="37.5">
      <c r="A247" s="9"/>
      <c r="B247" s="9" t="s">
        <v>314</v>
      </c>
      <c r="C247" s="6"/>
      <c r="D247" s="6"/>
      <c r="E247" s="3"/>
      <c r="F247" s="3"/>
      <c r="G247" s="8">
        <f t="shared" si="2"/>
        <v>0</v>
      </c>
    </row>
    <row r="248" spans="1:7" ht="25">
      <c r="A248" s="9"/>
      <c r="B248" s="9" t="s">
        <v>315</v>
      </c>
      <c r="C248" s="6"/>
      <c r="D248" s="6"/>
      <c r="E248" s="3"/>
      <c r="F248" s="3"/>
      <c r="G248" s="8">
        <f t="shared" si="2"/>
        <v>0</v>
      </c>
    </row>
    <row r="249" spans="1:7" ht="13">
      <c r="A249" s="9"/>
      <c r="B249" s="9" t="s">
        <v>316</v>
      </c>
      <c r="C249" s="6"/>
      <c r="D249" s="6"/>
      <c r="E249" s="3"/>
      <c r="F249" s="3"/>
      <c r="G249" s="8">
        <f t="shared" si="2"/>
        <v>0</v>
      </c>
    </row>
    <row r="250" spans="1:7" ht="13">
      <c r="A250" s="9"/>
      <c r="B250" s="9" t="s">
        <v>317</v>
      </c>
      <c r="C250" s="6"/>
      <c r="D250" s="6"/>
      <c r="E250" s="3"/>
      <c r="F250" s="3"/>
      <c r="G250" s="8">
        <f t="shared" si="2"/>
        <v>0</v>
      </c>
    </row>
    <row r="251" spans="1:7" ht="25">
      <c r="A251" s="9"/>
      <c r="B251" s="9" t="s">
        <v>318</v>
      </c>
      <c r="C251" s="6"/>
      <c r="D251" s="6"/>
      <c r="E251" s="3"/>
      <c r="F251" s="3"/>
      <c r="G251" s="8">
        <f t="shared" si="2"/>
        <v>0</v>
      </c>
    </row>
    <row r="252" spans="1:7" ht="13">
      <c r="A252" s="9"/>
      <c r="B252" s="9" t="s">
        <v>319</v>
      </c>
      <c r="C252" s="6"/>
      <c r="D252" s="6"/>
      <c r="E252" s="3"/>
      <c r="F252" s="3"/>
      <c r="G252" s="8">
        <f t="shared" si="2"/>
        <v>0</v>
      </c>
    </row>
    <row r="253" spans="1:7" ht="25">
      <c r="A253" s="9"/>
      <c r="B253" s="9" t="s">
        <v>320</v>
      </c>
      <c r="C253" s="6"/>
      <c r="D253" s="6"/>
      <c r="E253" s="3"/>
      <c r="F253" s="3"/>
      <c r="G253" s="8">
        <f t="shared" si="2"/>
        <v>0</v>
      </c>
    </row>
    <row r="254" spans="1:7" ht="25">
      <c r="A254" s="9"/>
      <c r="B254" s="9" t="s">
        <v>321</v>
      </c>
      <c r="C254" s="6"/>
      <c r="D254" s="6"/>
      <c r="E254" s="3"/>
      <c r="F254" s="3"/>
      <c r="G254" s="8">
        <f t="shared" si="2"/>
        <v>0</v>
      </c>
    </row>
    <row r="255" spans="1:7" ht="13">
      <c r="A255" s="9"/>
      <c r="B255" s="9" t="s">
        <v>322</v>
      </c>
      <c r="C255" s="6"/>
      <c r="D255" s="6"/>
      <c r="E255" s="3"/>
      <c r="F255" s="3"/>
      <c r="G255" s="8">
        <f t="shared" si="2"/>
        <v>0</v>
      </c>
    </row>
    <row r="256" spans="1:7" ht="13">
      <c r="A256" s="9"/>
      <c r="B256" s="9" t="s">
        <v>323</v>
      </c>
      <c r="C256" s="6"/>
      <c r="D256" s="6"/>
      <c r="E256" s="3"/>
      <c r="F256" s="3"/>
      <c r="G256" s="8">
        <f t="shared" si="2"/>
        <v>0</v>
      </c>
    </row>
    <row r="257" spans="1:7" ht="13">
      <c r="A257" s="73" t="s">
        <v>324</v>
      </c>
      <c r="B257" s="9" t="s">
        <v>325</v>
      </c>
      <c r="C257" s="6" t="s">
        <v>273</v>
      </c>
      <c r="D257" s="6">
        <f>'[497]Elec Backup'!H187</f>
        <v>1</v>
      </c>
      <c r="E257" s="3"/>
      <c r="F257" s="3"/>
      <c r="G257" s="8">
        <f t="shared" si="2"/>
        <v>0</v>
      </c>
    </row>
    <row r="258" spans="1:7" ht="13">
      <c r="A258" s="70">
        <v>7.6</v>
      </c>
      <c r="B258" s="11" t="s">
        <v>326</v>
      </c>
      <c r="C258" s="72"/>
      <c r="D258" s="68"/>
      <c r="E258" s="69"/>
      <c r="F258" s="69"/>
      <c r="G258" s="8">
        <f t="shared" si="2"/>
        <v>0</v>
      </c>
    </row>
    <row r="259" spans="1:7" ht="50">
      <c r="A259" s="70"/>
      <c r="B259" s="9" t="s">
        <v>327</v>
      </c>
      <c r="C259" s="6" t="s">
        <v>328</v>
      </c>
      <c r="D259" s="6" t="s">
        <v>103</v>
      </c>
      <c r="E259" s="3"/>
      <c r="F259" s="3"/>
      <c r="G259" s="8">
        <f t="shared" si="2"/>
        <v>0</v>
      </c>
    </row>
    <row r="260" spans="1:7" ht="13">
      <c r="A260" s="70">
        <v>7.7</v>
      </c>
      <c r="B260" s="11" t="s">
        <v>329</v>
      </c>
      <c r="C260" s="72"/>
      <c r="D260" s="68"/>
      <c r="E260" s="69"/>
      <c r="F260" s="69"/>
      <c r="G260" s="8">
        <f t="shared" si="2"/>
        <v>0</v>
      </c>
    </row>
    <row r="261" spans="1:7" ht="13">
      <c r="A261" s="73" t="s">
        <v>330</v>
      </c>
      <c r="B261" s="9" t="s">
        <v>331</v>
      </c>
      <c r="C261" s="72"/>
      <c r="D261" s="68"/>
      <c r="E261" s="69"/>
      <c r="F261" s="69"/>
      <c r="G261" s="8">
        <f t="shared" si="2"/>
        <v>0</v>
      </c>
    </row>
    <row r="262" spans="1:7" ht="13">
      <c r="A262" s="73" t="s">
        <v>332</v>
      </c>
      <c r="B262" s="9" t="s">
        <v>333</v>
      </c>
      <c r="C262" s="6" t="s">
        <v>141</v>
      </c>
      <c r="D262" s="6">
        <f>'[497]Elec Backup'!H192</f>
        <v>2</v>
      </c>
      <c r="E262" s="3"/>
      <c r="F262" s="3"/>
      <c r="G262" s="8">
        <f t="shared" si="2"/>
        <v>0</v>
      </c>
    </row>
    <row r="263" spans="1:7" ht="13">
      <c r="A263" s="73" t="s">
        <v>334</v>
      </c>
      <c r="B263" s="9" t="s">
        <v>335</v>
      </c>
      <c r="C263" s="6" t="s">
        <v>141</v>
      </c>
      <c r="D263" s="6">
        <f>'[497]Elec Backup'!H193</f>
        <v>25</v>
      </c>
      <c r="E263" s="3"/>
      <c r="F263" s="3"/>
      <c r="G263" s="8">
        <f t="shared" si="2"/>
        <v>0</v>
      </c>
    </row>
    <row r="264" spans="1:7" ht="13">
      <c r="A264" s="73" t="s">
        <v>336</v>
      </c>
      <c r="B264" s="9" t="s">
        <v>337</v>
      </c>
      <c r="C264" s="6" t="s">
        <v>141</v>
      </c>
      <c r="D264" s="6">
        <f>'[497]Elec Backup'!H194</f>
        <v>1</v>
      </c>
      <c r="E264" s="3"/>
      <c r="F264" s="3"/>
      <c r="G264" s="8">
        <f t="shared" si="2"/>
        <v>0</v>
      </c>
    </row>
    <row r="265" spans="1:7" ht="13">
      <c r="A265" s="73" t="s">
        <v>338</v>
      </c>
      <c r="B265" s="9" t="s">
        <v>339</v>
      </c>
      <c r="C265" s="6" t="s">
        <v>141</v>
      </c>
      <c r="D265" s="6">
        <f>'[497]Elec Backup'!H195</f>
        <v>1</v>
      </c>
      <c r="E265" s="3"/>
      <c r="F265" s="3"/>
      <c r="G265" s="8">
        <f t="shared" si="2"/>
        <v>0</v>
      </c>
    </row>
    <row r="266" spans="1:7" ht="13">
      <c r="A266" s="73" t="s">
        <v>340</v>
      </c>
      <c r="B266" s="9" t="s">
        <v>341</v>
      </c>
      <c r="C266" s="6" t="s">
        <v>141</v>
      </c>
      <c r="D266" s="6">
        <f>'[497]Elec Backup'!H196</f>
        <v>1</v>
      </c>
      <c r="E266" s="3"/>
      <c r="F266" s="3"/>
      <c r="G266" s="8">
        <f t="shared" si="2"/>
        <v>0</v>
      </c>
    </row>
    <row r="267" spans="1:7" ht="25">
      <c r="A267" s="73" t="s">
        <v>342</v>
      </c>
      <c r="B267" s="9" t="s">
        <v>343</v>
      </c>
      <c r="C267" s="6" t="s">
        <v>141</v>
      </c>
      <c r="D267" s="6">
        <f>'[497]Elec Backup'!H197</f>
        <v>1</v>
      </c>
      <c r="E267" s="3"/>
      <c r="F267" s="3"/>
      <c r="G267" s="8">
        <f t="shared" si="2"/>
        <v>0</v>
      </c>
    </row>
    <row r="268" spans="1:7" ht="13">
      <c r="A268" s="73" t="s">
        <v>344</v>
      </c>
      <c r="B268" s="9" t="s">
        <v>345</v>
      </c>
      <c r="C268" s="6" t="s">
        <v>141</v>
      </c>
      <c r="D268" s="6">
        <f>'[497]Elec Backup'!H198</f>
        <v>1</v>
      </c>
      <c r="E268" s="3"/>
      <c r="F268" s="3"/>
      <c r="G268" s="8">
        <f t="shared" si="2"/>
        <v>0</v>
      </c>
    </row>
    <row r="269" spans="1:7" ht="50">
      <c r="A269" s="73" t="s">
        <v>346</v>
      </c>
      <c r="B269" s="9" t="s">
        <v>347</v>
      </c>
      <c r="C269" s="6" t="s">
        <v>141</v>
      </c>
      <c r="D269" s="6">
        <f>'[497]Elec Backup'!H199</f>
        <v>2</v>
      </c>
      <c r="E269" s="3"/>
      <c r="F269" s="3"/>
      <c r="G269" s="8">
        <f t="shared" si="2"/>
        <v>0</v>
      </c>
    </row>
    <row r="270" spans="1:7" ht="13">
      <c r="A270" s="70">
        <v>7.9</v>
      </c>
      <c r="B270" s="5" t="s">
        <v>348</v>
      </c>
      <c r="C270" s="72"/>
      <c r="D270" s="68"/>
      <c r="E270" s="69"/>
      <c r="F270" s="69"/>
      <c r="G270" s="8">
        <f t="shared" si="2"/>
        <v>0</v>
      </c>
    </row>
    <row r="271" spans="1:7" ht="13">
      <c r="A271" s="4"/>
      <c r="B271" s="9" t="s">
        <v>349</v>
      </c>
      <c r="C271" s="68"/>
      <c r="D271" s="74"/>
      <c r="E271" s="75"/>
      <c r="F271" s="75"/>
      <c r="G271" s="8">
        <f t="shared" si="2"/>
        <v>0</v>
      </c>
    </row>
    <row r="272" spans="1:7" ht="100">
      <c r="A272" s="6"/>
      <c r="B272" s="16" t="s">
        <v>350</v>
      </c>
      <c r="C272" s="6"/>
      <c r="D272" s="6"/>
      <c r="E272" s="3"/>
      <c r="F272" s="3"/>
      <c r="G272" s="8">
        <f t="shared" si="2"/>
        <v>0</v>
      </c>
    </row>
    <row r="273" spans="1:7" ht="13">
      <c r="A273" s="4" t="s">
        <v>27</v>
      </c>
      <c r="B273" s="9" t="s">
        <v>351</v>
      </c>
      <c r="C273" s="6" t="s">
        <v>109</v>
      </c>
      <c r="D273" s="6">
        <f>'[497]Elec Backup'!H203</f>
        <v>120</v>
      </c>
      <c r="E273" s="3"/>
      <c r="F273" s="3"/>
      <c r="G273" s="8">
        <f t="shared" si="2"/>
        <v>0</v>
      </c>
    </row>
    <row r="274" spans="1:7" ht="13">
      <c r="A274" s="4" t="s">
        <v>29</v>
      </c>
      <c r="B274" s="9" t="s">
        <v>352</v>
      </c>
      <c r="C274" s="6" t="s">
        <v>109</v>
      </c>
      <c r="D274" s="6">
        <f>'[497]Elec Backup'!H204</f>
        <v>120</v>
      </c>
      <c r="E274" s="3"/>
      <c r="F274" s="3"/>
      <c r="G274" s="8">
        <f t="shared" ref="G274:G337" si="3">IFERROR(E274*F274,"")</f>
        <v>0</v>
      </c>
    </row>
    <row r="275" spans="1:7" ht="13">
      <c r="A275" s="4" t="s">
        <v>31</v>
      </c>
      <c r="B275" s="9" t="s">
        <v>353</v>
      </c>
      <c r="C275" s="6" t="s">
        <v>109</v>
      </c>
      <c r="D275" s="6">
        <f>'[497]Elec Backup'!H205</f>
        <v>120</v>
      </c>
      <c r="E275" s="3"/>
      <c r="F275" s="3"/>
      <c r="G275" s="8">
        <f t="shared" si="3"/>
        <v>0</v>
      </c>
    </row>
    <row r="276" spans="1:7" ht="13">
      <c r="A276" s="4" t="s">
        <v>33</v>
      </c>
      <c r="B276" s="9" t="s">
        <v>354</v>
      </c>
      <c r="C276" s="6" t="s">
        <v>109</v>
      </c>
      <c r="D276" s="6">
        <f>'[497]Elec Backup'!H206</f>
        <v>240</v>
      </c>
      <c r="E276" s="3"/>
      <c r="F276" s="3"/>
      <c r="G276" s="8">
        <f t="shared" si="3"/>
        <v>0</v>
      </c>
    </row>
    <row r="277" spans="1:7" ht="13">
      <c r="A277" s="4" t="s">
        <v>35</v>
      </c>
      <c r="B277" s="9" t="s">
        <v>355</v>
      </c>
      <c r="C277" s="6" t="s">
        <v>109</v>
      </c>
      <c r="D277" s="6">
        <f>'[497]Elec Backup'!H207</f>
        <v>240</v>
      </c>
      <c r="E277" s="3"/>
      <c r="F277" s="3"/>
      <c r="G277" s="8">
        <f t="shared" si="3"/>
        <v>0</v>
      </c>
    </row>
    <row r="278" spans="1:7" ht="13">
      <c r="A278" s="4" t="s">
        <v>37</v>
      </c>
      <c r="B278" s="9" t="s">
        <v>356</v>
      </c>
      <c r="C278" s="6" t="s">
        <v>109</v>
      </c>
      <c r="D278" s="6">
        <f>'[497]Elec Backup'!H208</f>
        <v>120</v>
      </c>
      <c r="E278" s="3"/>
      <c r="F278" s="3"/>
      <c r="G278" s="8">
        <f t="shared" si="3"/>
        <v>0</v>
      </c>
    </row>
    <row r="279" spans="1:7" ht="13">
      <c r="A279" s="4" t="s">
        <v>43</v>
      </c>
      <c r="B279" s="9" t="s">
        <v>357</v>
      </c>
      <c r="C279" s="6" t="s">
        <v>109</v>
      </c>
      <c r="D279" s="6">
        <f>'[497]Elec Backup'!H209</f>
        <v>120</v>
      </c>
      <c r="E279" s="3"/>
      <c r="F279" s="3"/>
      <c r="G279" s="8">
        <f t="shared" si="3"/>
        <v>0</v>
      </c>
    </row>
    <row r="280" spans="1:7" ht="13">
      <c r="A280" s="4" t="s">
        <v>45</v>
      </c>
      <c r="B280" s="9" t="s">
        <v>358</v>
      </c>
      <c r="C280" s="6" t="s">
        <v>109</v>
      </c>
      <c r="D280" s="6">
        <f>'[497]Elec Backup'!H210</f>
        <v>120</v>
      </c>
      <c r="E280" s="3"/>
      <c r="F280" s="3"/>
      <c r="G280" s="8">
        <f t="shared" si="3"/>
        <v>0</v>
      </c>
    </row>
    <row r="281" spans="1:7" ht="37.5">
      <c r="A281" s="76">
        <v>7.1</v>
      </c>
      <c r="B281" s="9" t="s">
        <v>220</v>
      </c>
      <c r="C281" s="68"/>
      <c r="D281" s="6"/>
      <c r="E281" s="3"/>
      <c r="F281" s="3"/>
      <c r="G281" s="8">
        <f t="shared" si="3"/>
        <v>0</v>
      </c>
    </row>
    <row r="282" spans="1:7" ht="13">
      <c r="A282" s="4" t="s">
        <v>27</v>
      </c>
      <c r="B282" s="9" t="s">
        <v>351</v>
      </c>
      <c r="C282" s="6" t="s">
        <v>141</v>
      </c>
      <c r="D282" s="6">
        <f>'[497]Elec Backup'!H212</f>
        <v>16</v>
      </c>
      <c r="E282" s="3"/>
      <c r="F282" s="3"/>
      <c r="G282" s="8">
        <f t="shared" si="3"/>
        <v>0</v>
      </c>
    </row>
    <row r="283" spans="1:7" ht="13">
      <c r="A283" s="4" t="s">
        <v>29</v>
      </c>
      <c r="B283" s="9" t="s">
        <v>352</v>
      </c>
      <c r="C283" s="6" t="s">
        <v>141</v>
      </c>
      <c r="D283" s="6">
        <f>'[497]Elec Backup'!H213</f>
        <v>16</v>
      </c>
      <c r="E283" s="3"/>
      <c r="F283" s="3"/>
      <c r="G283" s="8">
        <f t="shared" si="3"/>
        <v>0</v>
      </c>
    </row>
    <row r="284" spans="1:7" ht="13">
      <c r="A284" s="4" t="s">
        <v>31</v>
      </c>
      <c r="B284" s="9" t="s">
        <v>353</v>
      </c>
      <c r="C284" s="6" t="s">
        <v>141</v>
      </c>
      <c r="D284" s="6">
        <f>'[497]Elec Backup'!H214</f>
        <v>16</v>
      </c>
      <c r="E284" s="3"/>
      <c r="F284" s="3"/>
      <c r="G284" s="8">
        <f t="shared" si="3"/>
        <v>0</v>
      </c>
    </row>
    <row r="285" spans="1:7" ht="13">
      <c r="A285" s="4" t="s">
        <v>33</v>
      </c>
      <c r="B285" s="9" t="s">
        <v>354</v>
      </c>
      <c r="C285" s="6" t="s">
        <v>141</v>
      </c>
      <c r="D285" s="6">
        <f>'[497]Elec Backup'!H215</f>
        <v>32</v>
      </c>
      <c r="E285" s="3"/>
      <c r="F285" s="3"/>
      <c r="G285" s="8">
        <f t="shared" si="3"/>
        <v>0</v>
      </c>
    </row>
    <row r="286" spans="1:7" ht="13">
      <c r="A286" s="4" t="s">
        <v>35</v>
      </c>
      <c r="B286" s="9" t="s">
        <v>355</v>
      </c>
      <c r="C286" s="6" t="s">
        <v>141</v>
      </c>
      <c r="D286" s="6">
        <f>'[497]Elec Backup'!H216</f>
        <v>32</v>
      </c>
      <c r="E286" s="3"/>
      <c r="F286" s="3"/>
      <c r="G286" s="8">
        <f t="shared" si="3"/>
        <v>0</v>
      </c>
    </row>
    <row r="287" spans="1:7" ht="13">
      <c r="A287" s="4" t="s">
        <v>37</v>
      </c>
      <c r="B287" s="9" t="s">
        <v>356</v>
      </c>
      <c r="C287" s="6" t="s">
        <v>141</v>
      </c>
      <c r="D287" s="6">
        <f>'[497]Elec Backup'!H217</f>
        <v>16</v>
      </c>
      <c r="E287" s="3"/>
      <c r="F287" s="3"/>
      <c r="G287" s="8">
        <f t="shared" si="3"/>
        <v>0</v>
      </c>
    </row>
    <row r="288" spans="1:7" ht="13">
      <c r="A288" s="4" t="s">
        <v>43</v>
      </c>
      <c r="B288" s="9" t="s">
        <v>357</v>
      </c>
      <c r="C288" s="6" t="s">
        <v>141</v>
      </c>
      <c r="D288" s="6">
        <f>'[497]Elec Backup'!H218</f>
        <v>16</v>
      </c>
      <c r="E288" s="3"/>
      <c r="F288" s="3"/>
      <c r="G288" s="8">
        <f t="shared" si="3"/>
        <v>0</v>
      </c>
    </row>
    <row r="289" spans="1:7" ht="13">
      <c r="A289" s="4" t="s">
        <v>45</v>
      </c>
      <c r="B289" s="9" t="s">
        <v>358</v>
      </c>
      <c r="C289" s="6" t="s">
        <v>141</v>
      </c>
      <c r="D289" s="6">
        <f>'[497]Elec Backup'!H219</f>
        <v>16</v>
      </c>
      <c r="E289" s="3"/>
      <c r="F289" s="3"/>
      <c r="G289" s="8">
        <f t="shared" si="3"/>
        <v>0</v>
      </c>
    </row>
    <row r="290" spans="1:7" ht="13">
      <c r="A290" s="17">
        <v>8</v>
      </c>
      <c r="B290" s="123" t="s">
        <v>359</v>
      </c>
      <c r="C290" s="40"/>
      <c r="D290" s="19"/>
      <c r="E290" s="20"/>
      <c r="F290" s="20"/>
      <c r="G290" s="8">
        <f t="shared" si="3"/>
        <v>0</v>
      </c>
    </row>
    <row r="291" spans="1:7" ht="212.5">
      <c r="A291" s="17"/>
      <c r="B291" s="124" t="s">
        <v>360</v>
      </c>
      <c r="C291" s="40"/>
      <c r="D291" s="19"/>
      <c r="E291" s="20"/>
      <c r="F291" s="20"/>
      <c r="G291" s="8">
        <f t="shared" si="3"/>
        <v>0</v>
      </c>
    </row>
    <row r="292" spans="1:7" ht="13">
      <c r="A292" s="17"/>
      <c r="B292" s="125" t="s">
        <v>361</v>
      </c>
      <c r="C292" s="40"/>
      <c r="D292" s="19"/>
      <c r="E292" s="20"/>
      <c r="F292" s="20"/>
      <c r="G292" s="8">
        <f t="shared" si="3"/>
        <v>0</v>
      </c>
    </row>
    <row r="293" spans="1:7" ht="25">
      <c r="A293" s="17"/>
      <c r="B293" s="124" t="s">
        <v>362</v>
      </c>
      <c r="C293" s="40"/>
      <c r="D293" s="19"/>
      <c r="E293" s="20"/>
      <c r="F293" s="20"/>
      <c r="G293" s="8">
        <f t="shared" si="3"/>
        <v>0</v>
      </c>
    </row>
    <row r="294" spans="1:7" ht="25">
      <c r="A294" s="17"/>
      <c r="B294" s="124" t="s">
        <v>363</v>
      </c>
      <c r="C294" s="40"/>
      <c r="D294" s="19"/>
      <c r="E294" s="20"/>
      <c r="F294" s="20"/>
      <c r="G294" s="8">
        <f t="shared" si="3"/>
        <v>0</v>
      </c>
    </row>
    <row r="295" spans="1:7" ht="25">
      <c r="A295" s="17"/>
      <c r="B295" s="124" t="s">
        <v>364</v>
      </c>
      <c r="C295" s="40"/>
      <c r="D295" s="19"/>
      <c r="E295" s="20"/>
      <c r="F295" s="20"/>
      <c r="G295" s="8">
        <f t="shared" si="3"/>
        <v>0</v>
      </c>
    </row>
    <row r="296" spans="1:7" ht="13">
      <c r="A296" s="17"/>
      <c r="B296" s="126" t="s">
        <v>365</v>
      </c>
      <c r="C296" s="40"/>
      <c r="D296" s="19"/>
      <c r="E296" s="20"/>
      <c r="F296" s="20"/>
      <c r="G296" s="8">
        <f t="shared" si="3"/>
        <v>0</v>
      </c>
    </row>
    <row r="297" spans="1:7" ht="13">
      <c r="A297" s="17"/>
      <c r="B297" s="126" t="s">
        <v>366</v>
      </c>
      <c r="C297" s="40"/>
      <c r="D297" s="19"/>
      <c r="E297" s="20"/>
      <c r="F297" s="20"/>
      <c r="G297" s="8">
        <f t="shared" si="3"/>
        <v>0</v>
      </c>
    </row>
    <row r="298" spans="1:7" ht="13">
      <c r="A298" s="17"/>
      <c r="B298" s="126" t="s">
        <v>367</v>
      </c>
      <c r="C298" s="40"/>
      <c r="D298" s="19"/>
      <c r="E298" s="20"/>
      <c r="F298" s="20"/>
      <c r="G298" s="8">
        <f t="shared" si="3"/>
        <v>0</v>
      </c>
    </row>
    <row r="299" spans="1:7" ht="25">
      <c r="A299" s="17"/>
      <c r="B299" s="124" t="s">
        <v>368</v>
      </c>
      <c r="C299" s="40"/>
      <c r="D299" s="19"/>
      <c r="E299" s="20"/>
      <c r="F299" s="20"/>
      <c r="G299" s="8">
        <f t="shared" si="3"/>
        <v>0</v>
      </c>
    </row>
    <row r="300" spans="1:7" ht="13">
      <c r="A300" s="17"/>
      <c r="B300" s="126" t="s">
        <v>369</v>
      </c>
      <c r="C300" s="40"/>
      <c r="D300" s="19"/>
      <c r="E300" s="20"/>
      <c r="F300" s="20"/>
      <c r="G300" s="8">
        <f t="shared" si="3"/>
        <v>0</v>
      </c>
    </row>
    <row r="301" spans="1:7" ht="25">
      <c r="A301" s="17"/>
      <c r="B301" s="124" t="s">
        <v>370</v>
      </c>
      <c r="C301" s="40"/>
      <c r="D301" s="19"/>
      <c r="E301" s="20"/>
      <c r="F301" s="20"/>
      <c r="G301" s="8">
        <f t="shared" si="3"/>
        <v>0</v>
      </c>
    </row>
    <row r="302" spans="1:7" ht="25">
      <c r="A302" s="17"/>
      <c r="B302" s="124" t="s">
        <v>371</v>
      </c>
      <c r="C302" s="40"/>
      <c r="D302" s="19"/>
      <c r="E302" s="20"/>
      <c r="F302" s="20"/>
      <c r="G302" s="8">
        <f t="shared" si="3"/>
        <v>0</v>
      </c>
    </row>
    <row r="303" spans="1:7" ht="13">
      <c r="A303" s="17"/>
      <c r="B303" s="126" t="s">
        <v>372</v>
      </c>
      <c r="C303" s="40"/>
      <c r="D303" s="19"/>
      <c r="E303" s="20"/>
      <c r="F303" s="20"/>
      <c r="G303" s="8">
        <f t="shared" si="3"/>
        <v>0</v>
      </c>
    </row>
    <row r="304" spans="1:7" ht="13">
      <c r="A304" s="17"/>
      <c r="B304" s="126" t="s">
        <v>373</v>
      </c>
      <c r="C304" s="40"/>
      <c r="D304" s="19"/>
      <c r="E304" s="20"/>
      <c r="F304" s="20"/>
      <c r="G304" s="8">
        <f t="shared" si="3"/>
        <v>0</v>
      </c>
    </row>
    <row r="305" spans="1:7" ht="13">
      <c r="A305" s="17"/>
      <c r="B305" s="126" t="s">
        <v>374</v>
      </c>
      <c r="C305" s="40"/>
      <c r="D305" s="19"/>
      <c r="E305" s="20"/>
      <c r="F305" s="20"/>
      <c r="G305" s="8">
        <f t="shared" si="3"/>
        <v>0</v>
      </c>
    </row>
    <row r="306" spans="1:7" ht="13">
      <c r="A306" s="17"/>
      <c r="B306" s="126" t="s">
        <v>375</v>
      </c>
      <c r="C306" s="40"/>
      <c r="D306" s="19"/>
      <c r="E306" s="20"/>
      <c r="F306" s="20"/>
      <c r="G306" s="8">
        <f t="shared" si="3"/>
        <v>0</v>
      </c>
    </row>
    <row r="307" spans="1:7" ht="13">
      <c r="A307" s="17"/>
      <c r="B307" s="126" t="s">
        <v>376</v>
      </c>
      <c r="C307" s="40"/>
      <c r="D307" s="19"/>
      <c r="E307" s="20"/>
      <c r="F307" s="20"/>
      <c r="G307" s="8">
        <f t="shared" si="3"/>
        <v>0</v>
      </c>
    </row>
    <row r="308" spans="1:7" ht="13">
      <c r="A308" s="17"/>
      <c r="B308" s="126" t="s">
        <v>377</v>
      </c>
      <c r="C308" s="40"/>
      <c r="D308" s="19"/>
      <c r="E308" s="20"/>
      <c r="F308" s="20"/>
      <c r="G308" s="8">
        <f t="shared" si="3"/>
        <v>0</v>
      </c>
    </row>
    <row r="309" spans="1:7" ht="25">
      <c r="A309" s="17"/>
      <c r="B309" s="126" t="s">
        <v>378</v>
      </c>
      <c r="C309" s="40"/>
      <c r="D309" s="19"/>
      <c r="E309" s="20"/>
      <c r="F309" s="20"/>
      <c r="G309" s="8">
        <f t="shared" si="3"/>
        <v>0</v>
      </c>
    </row>
    <row r="310" spans="1:7" ht="25">
      <c r="A310" s="17"/>
      <c r="B310" s="124" t="s">
        <v>379</v>
      </c>
      <c r="C310" s="40"/>
      <c r="D310" s="19"/>
      <c r="E310" s="20"/>
      <c r="F310" s="20"/>
      <c r="G310" s="8">
        <f t="shared" si="3"/>
        <v>0</v>
      </c>
    </row>
    <row r="311" spans="1:7" ht="37.5">
      <c r="A311" s="17"/>
      <c r="B311" s="124" t="s">
        <v>380</v>
      </c>
      <c r="C311" s="40"/>
      <c r="D311" s="19"/>
      <c r="E311" s="20"/>
      <c r="F311" s="20"/>
      <c r="G311" s="8">
        <f t="shared" si="3"/>
        <v>0</v>
      </c>
    </row>
    <row r="312" spans="1:7" ht="13">
      <c r="A312" s="17"/>
      <c r="B312" s="126" t="s">
        <v>381</v>
      </c>
      <c r="C312" s="40"/>
      <c r="D312" s="19"/>
      <c r="E312" s="20"/>
      <c r="F312" s="20"/>
      <c r="G312" s="8">
        <f t="shared" si="3"/>
        <v>0</v>
      </c>
    </row>
    <row r="313" spans="1:7" ht="13">
      <c r="A313" s="17"/>
      <c r="B313" s="126" t="s">
        <v>382</v>
      </c>
      <c r="C313" s="40"/>
      <c r="D313" s="19"/>
      <c r="E313" s="20"/>
      <c r="F313" s="20"/>
      <c r="G313" s="8">
        <f t="shared" si="3"/>
        <v>0</v>
      </c>
    </row>
    <row r="314" spans="1:7" ht="13">
      <c r="A314" s="17"/>
      <c r="B314" s="126" t="s">
        <v>383</v>
      </c>
      <c r="C314" s="40"/>
      <c r="D314" s="19"/>
      <c r="E314" s="20"/>
      <c r="F314" s="20"/>
      <c r="G314" s="8">
        <f t="shared" si="3"/>
        <v>0</v>
      </c>
    </row>
    <row r="315" spans="1:7" ht="25">
      <c r="A315" s="17"/>
      <c r="B315" s="124" t="s">
        <v>384</v>
      </c>
      <c r="C315" s="40"/>
      <c r="D315" s="19"/>
      <c r="E315" s="20"/>
      <c r="F315" s="20"/>
      <c r="G315" s="8">
        <f t="shared" si="3"/>
        <v>0</v>
      </c>
    </row>
    <row r="316" spans="1:7" ht="13">
      <c r="A316" s="17"/>
      <c r="B316" s="126" t="s">
        <v>385</v>
      </c>
      <c r="C316" s="40"/>
      <c r="D316" s="19"/>
      <c r="E316" s="20"/>
      <c r="F316" s="20"/>
      <c r="G316" s="8">
        <f t="shared" si="3"/>
        <v>0</v>
      </c>
    </row>
    <row r="317" spans="1:7" ht="25">
      <c r="A317" s="17"/>
      <c r="B317" s="124" t="s">
        <v>386</v>
      </c>
      <c r="C317" s="40"/>
      <c r="D317" s="19"/>
      <c r="E317" s="20"/>
      <c r="F317" s="20"/>
      <c r="G317" s="8">
        <f t="shared" si="3"/>
        <v>0</v>
      </c>
    </row>
    <row r="318" spans="1:7" ht="25">
      <c r="A318" s="17"/>
      <c r="B318" s="124" t="s">
        <v>387</v>
      </c>
      <c r="C318" s="40"/>
      <c r="D318" s="19"/>
      <c r="E318" s="20"/>
      <c r="F318" s="20"/>
      <c r="G318" s="8">
        <f t="shared" si="3"/>
        <v>0</v>
      </c>
    </row>
    <row r="319" spans="1:7" ht="25">
      <c r="A319" s="17"/>
      <c r="B319" s="124" t="s">
        <v>388</v>
      </c>
      <c r="C319" s="40"/>
      <c r="D319" s="19"/>
      <c r="E319" s="20"/>
      <c r="F319" s="20"/>
      <c r="G319" s="8">
        <f t="shared" si="3"/>
        <v>0</v>
      </c>
    </row>
    <row r="320" spans="1:7" ht="13">
      <c r="A320" s="17"/>
      <c r="B320" s="124" t="s">
        <v>389</v>
      </c>
      <c r="C320" s="40"/>
      <c r="D320" s="19"/>
      <c r="E320" s="20"/>
      <c r="F320" s="20"/>
      <c r="G320" s="8">
        <f t="shared" si="3"/>
        <v>0</v>
      </c>
    </row>
    <row r="321" spans="1:7" ht="25">
      <c r="A321" s="17"/>
      <c r="B321" s="126" t="s">
        <v>390</v>
      </c>
      <c r="C321" s="40"/>
      <c r="D321" s="19"/>
      <c r="E321" s="20"/>
      <c r="F321" s="20"/>
      <c r="G321" s="8">
        <f t="shared" si="3"/>
        <v>0</v>
      </c>
    </row>
    <row r="322" spans="1:7" ht="13">
      <c r="A322" s="17"/>
      <c r="B322" s="126" t="s">
        <v>391</v>
      </c>
      <c r="C322" s="40"/>
      <c r="D322" s="19"/>
      <c r="E322" s="20"/>
      <c r="F322" s="20"/>
      <c r="G322" s="8">
        <f t="shared" si="3"/>
        <v>0</v>
      </c>
    </row>
    <row r="323" spans="1:7" ht="37.5">
      <c r="A323" s="17"/>
      <c r="B323" s="124" t="s">
        <v>392</v>
      </c>
      <c r="C323" s="40"/>
      <c r="D323" s="19"/>
      <c r="E323" s="20"/>
      <c r="F323" s="20"/>
      <c r="G323" s="8">
        <f t="shared" si="3"/>
        <v>0</v>
      </c>
    </row>
    <row r="324" spans="1:7" ht="75">
      <c r="A324" s="17"/>
      <c r="B324" s="77" t="s">
        <v>393</v>
      </c>
      <c r="C324" s="40"/>
      <c r="D324" s="19"/>
      <c r="E324" s="20"/>
      <c r="F324" s="20"/>
      <c r="G324" s="8">
        <f t="shared" si="3"/>
        <v>0</v>
      </c>
    </row>
    <row r="325" spans="1:7" ht="13">
      <c r="A325" s="78"/>
      <c r="B325" s="16" t="s">
        <v>394</v>
      </c>
      <c r="C325" s="6"/>
      <c r="D325" s="6"/>
      <c r="E325" s="3"/>
      <c r="F325" s="3"/>
      <c r="G325" s="8">
        <f t="shared" si="3"/>
        <v>0</v>
      </c>
    </row>
    <row r="326" spans="1:7" ht="13">
      <c r="A326" s="6">
        <f>8.1</f>
        <v>8.1</v>
      </c>
      <c r="B326" s="62" t="s">
        <v>395</v>
      </c>
      <c r="C326" s="6" t="s">
        <v>141</v>
      </c>
      <c r="D326" s="6">
        <f>'[497]Elec Backup'!H256</f>
        <v>1</v>
      </c>
      <c r="E326" s="3"/>
      <c r="F326" s="3"/>
      <c r="G326" s="8">
        <f t="shared" si="3"/>
        <v>0</v>
      </c>
    </row>
    <row r="327" spans="1:7" ht="13">
      <c r="A327" s="6">
        <f t="shared" ref="A327:A334" si="4">A326+0.1</f>
        <v>8.1999999999999993</v>
      </c>
      <c r="B327" s="62" t="s">
        <v>396</v>
      </c>
      <c r="C327" s="6" t="s">
        <v>141</v>
      </c>
      <c r="D327" s="6">
        <f>'[497]Elec Backup'!H257</f>
        <v>2</v>
      </c>
      <c r="E327" s="3"/>
      <c r="F327" s="3"/>
      <c r="G327" s="8">
        <f t="shared" si="3"/>
        <v>0</v>
      </c>
    </row>
    <row r="328" spans="1:7" ht="13">
      <c r="A328" s="6">
        <f t="shared" si="4"/>
        <v>8.2999999999999989</v>
      </c>
      <c r="B328" s="62" t="s">
        <v>397</v>
      </c>
      <c r="C328" s="6" t="s">
        <v>141</v>
      </c>
      <c r="D328" s="6">
        <f>'[497]Elec Backup'!H258</f>
        <v>1</v>
      </c>
      <c r="E328" s="3"/>
      <c r="F328" s="3"/>
      <c r="G328" s="8">
        <f t="shared" si="3"/>
        <v>0</v>
      </c>
    </row>
    <row r="329" spans="1:7" ht="13">
      <c r="A329" s="6">
        <f t="shared" si="4"/>
        <v>8.3999999999999986</v>
      </c>
      <c r="B329" s="62" t="s">
        <v>398</v>
      </c>
      <c r="C329" s="6" t="s">
        <v>141</v>
      </c>
      <c r="D329" s="6">
        <f>'[497]Elec Backup'!H259</f>
        <v>1</v>
      </c>
      <c r="E329" s="3"/>
      <c r="F329" s="3"/>
      <c r="G329" s="8">
        <f t="shared" si="3"/>
        <v>0</v>
      </c>
    </row>
    <row r="330" spans="1:7" ht="13">
      <c r="A330" s="6">
        <f t="shared" si="4"/>
        <v>8.4999999999999982</v>
      </c>
      <c r="B330" s="62" t="s">
        <v>399</v>
      </c>
      <c r="C330" s="6" t="s">
        <v>141</v>
      </c>
      <c r="D330" s="6">
        <f>'[497]Elec Backup'!H260</f>
        <v>1</v>
      </c>
      <c r="E330" s="3"/>
      <c r="F330" s="3"/>
      <c r="G330" s="8">
        <f t="shared" si="3"/>
        <v>0</v>
      </c>
    </row>
    <row r="331" spans="1:7" ht="13">
      <c r="A331" s="6">
        <f t="shared" si="4"/>
        <v>8.5999999999999979</v>
      </c>
      <c r="B331" s="62" t="s">
        <v>400</v>
      </c>
      <c r="C331" s="6" t="s">
        <v>141</v>
      </c>
      <c r="D331" s="6">
        <f>'[497]Elec Backup'!H261</f>
        <v>1</v>
      </c>
      <c r="E331" s="3"/>
      <c r="F331" s="3"/>
      <c r="G331" s="8">
        <f t="shared" si="3"/>
        <v>0</v>
      </c>
    </row>
    <row r="332" spans="1:7" ht="13">
      <c r="A332" s="6">
        <f t="shared" si="4"/>
        <v>8.6999999999999975</v>
      </c>
      <c r="B332" s="62" t="s">
        <v>401</v>
      </c>
      <c r="C332" s="6" t="s">
        <v>141</v>
      </c>
      <c r="D332" s="6">
        <f>'[497]Elec Backup'!H262</f>
        <v>1</v>
      </c>
      <c r="E332" s="3"/>
      <c r="F332" s="3"/>
      <c r="G332" s="8">
        <f t="shared" si="3"/>
        <v>0</v>
      </c>
    </row>
    <row r="333" spans="1:7" ht="13">
      <c r="A333" s="6">
        <f t="shared" si="4"/>
        <v>8.7999999999999972</v>
      </c>
      <c r="B333" s="62" t="s">
        <v>402</v>
      </c>
      <c r="C333" s="6" t="s">
        <v>141</v>
      </c>
      <c r="D333" s="6" t="s">
        <v>103</v>
      </c>
      <c r="E333" s="3"/>
      <c r="F333" s="3"/>
      <c r="G333" s="8">
        <f t="shared" si="3"/>
        <v>0</v>
      </c>
    </row>
    <row r="334" spans="1:7" ht="13">
      <c r="A334" s="6">
        <f t="shared" si="4"/>
        <v>8.8999999999999968</v>
      </c>
      <c r="B334" s="62" t="s">
        <v>403</v>
      </c>
      <c r="C334" s="6" t="s">
        <v>141</v>
      </c>
      <c r="D334" s="6">
        <f>'[497]Elec Backup'!H264</f>
        <v>1</v>
      </c>
      <c r="E334" s="3"/>
      <c r="F334" s="3"/>
      <c r="G334" s="8">
        <f t="shared" si="3"/>
        <v>0</v>
      </c>
    </row>
    <row r="335" spans="1:7" ht="13">
      <c r="A335" s="50">
        <v>8.1</v>
      </c>
      <c r="B335" s="62" t="s">
        <v>404</v>
      </c>
      <c r="C335" s="6" t="s">
        <v>141</v>
      </c>
      <c r="D335" s="6">
        <f>'[497]Elec Backup'!H265</f>
        <v>1</v>
      </c>
      <c r="E335" s="3"/>
      <c r="F335" s="3"/>
      <c r="G335" s="8">
        <f t="shared" si="3"/>
        <v>0</v>
      </c>
    </row>
    <row r="336" spans="1:7" ht="13">
      <c r="A336" s="50">
        <f>A335+0.01</f>
        <v>8.11</v>
      </c>
      <c r="B336" s="62" t="s">
        <v>405</v>
      </c>
      <c r="C336" s="6" t="s">
        <v>141</v>
      </c>
      <c r="D336" s="6">
        <f>'[497]Elec Backup'!H266</f>
        <v>1</v>
      </c>
      <c r="E336" s="3"/>
      <c r="F336" s="3"/>
      <c r="G336" s="8">
        <f t="shared" si="3"/>
        <v>0</v>
      </c>
    </row>
    <row r="337" spans="1:7" ht="13">
      <c r="A337" s="50">
        <f>A336+0.01</f>
        <v>8.1199999999999992</v>
      </c>
      <c r="B337" s="62" t="s">
        <v>406</v>
      </c>
      <c r="C337" s="6" t="s">
        <v>141</v>
      </c>
      <c r="D337" s="6">
        <f>'[497]Elec Backup'!H267</f>
        <v>1</v>
      </c>
      <c r="E337" s="3"/>
      <c r="F337" s="3"/>
      <c r="G337" s="8">
        <f t="shared" si="3"/>
        <v>0</v>
      </c>
    </row>
    <row r="338" spans="1:7" ht="13">
      <c r="A338" s="50">
        <f>A337+0.01</f>
        <v>8.129999999999999</v>
      </c>
      <c r="B338" s="62" t="s">
        <v>407</v>
      </c>
      <c r="C338" s="6" t="s">
        <v>141</v>
      </c>
      <c r="D338" s="6">
        <f>'[497]Elec Backup'!H268</f>
        <v>1</v>
      </c>
      <c r="E338" s="3"/>
      <c r="F338" s="3"/>
      <c r="G338" s="8">
        <f t="shared" ref="G338:G401" si="5">IFERROR(E338*F338,"")</f>
        <v>0</v>
      </c>
    </row>
    <row r="339" spans="1:7" ht="13">
      <c r="A339" s="50">
        <f>A338+0.01</f>
        <v>8.1399999999999988</v>
      </c>
      <c r="B339" s="62" t="s">
        <v>408</v>
      </c>
      <c r="C339" s="6" t="s">
        <v>141</v>
      </c>
      <c r="D339" s="6">
        <f>'[497]Elec Backup'!H269</f>
        <v>1</v>
      </c>
      <c r="E339" s="3"/>
      <c r="F339" s="3"/>
      <c r="G339" s="8">
        <f t="shared" si="5"/>
        <v>0</v>
      </c>
    </row>
    <row r="340" spans="1:7" ht="13">
      <c r="A340" s="50">
        <f>A339+0.01</f>
        <v>8.1499999999999986</v>
      </c>
      <c r="B340" s="62" t="s">
        <v>409</v>
      </c>
      <c r="C340" s="6" t="s">
        <v>141</v>
      </c>
      <c r="D340" s="6">
        <f>'[497]Elec Backup'!H270</f>
        <v>1</v>
      </c>
      <c r="E340" s="3"/>
      <c r="F340" s="3"/>
      <c r="G340" s="8">
        <f t="shared" si="5"/>
        <v>0</v>
      </c>
    </row>
    <row r="341" spans="1:7" ht="63">
      <c r="A341" s="79">
        <v>9.1</v>
      </c>
      <c r="B341" s="52" t="s">
        <v>410</v>
      </c>
      <c r="C341" s="10"/>
      <c r="D341" s="6"/>
      <c r="E341" s="3"/>
      <c r="F341" s="3"/>
      <c r="G341" s="8">
        <f t="shared" si="5"/>
        <v>0</v>
      </c>
    </row>
    <row r="342" spans="1:7" ht="13">
      <c r="A342" s="79" t="s">
        <v>411</v>
      </c>
      <c r="B342" s="52" t="s">
        <v>412</v>
      </c>
      <c r="C342" s="10" t="s">
        <v>273</v>
      </c>
      <c r="D342" s="6" t="s">
        <v>103</v>
      </c>
      <c r="E342" s="3"/>
      <c r="F342" s="3"/>
      <c r="G342" s="8">
        <f t="shared" si="5"/>
        <v>0</v>
      </c>
    </row>
    <row r="343" spans="1:7" ht="13">
      <c r="A343" s="79" t="s">
        <v>413</v>
      </c>
      <c r="B343" s="52" t="s">
        <v>414</v>
      </c>
      <c r="C343" s="10" t="s">
        <v>273</v>
      </c>
      <c r="D343" s="6" t="s">
        <v>103</v>
      </c>
      <c r="E343" s="3"/>
      <c r="F343" s="3"/>
      <c r="G343" s="8">
        <f t="shared" si="5"/>
        <v>0</v>
      </c>
    </row>
    <row r="344" spans="1:7" ht="13">
      <c r="A344" s="79" t="s">
        <v>415</v>
      </c>
      <c r="B344" s="52" t="s">
        <v>416</v>
      </c>
      <c r="C344" s="10" t="s">
        <v>273</v>
      </c>
      <c r="D344" s="6" t="s">
        <v>103</v>
      </c>
      <c r="E344" s="3"/>
      <c r="F344" s="3"/>
      <c r="G344" s="8">
        <f t="shared" si="5"/>
        <v>0</v>
      </c>
    </row>
    <row r="345" spans="1:7" ht="63.5">
      <c r="A345" s="79">
        <v>9.1999999999999993</v>
      </c>
      <c r="B345" s="52" t="s">
        <v>417</v>
      </c>
      <c r="C345" s="10"/>
      <c r="D345" s="6"/>
      <c r="E345" s="3"/>
      <c r="F345" s="3"/>
      <c r="G345" s="8">
        <f t="shared" si="5"/>
        <v>0</v>
      </c>
    </row>
    <row r="346" spans="1:7" ht="13">
      <c r="A346" s="79" t="s">
        <v>418</v>
      </c>
      <c r="B346" s="52" t="s">
        <v>419</v>
      </c>
      <c r="C346" s="10" t="s">
        <v>273</v>
      </c>
      <c r="D346" s="6" t="str">
        <f>'[497]Elec Backup'!D276</f>
        <v>QRO</v>
      </c>
      <c r="E346" s="3"/>
      <c r="F346" s="3"/>
      <c r="G346" s="8">
        <f t="shared" si="5"/>
        <v>0</v>
      </c>
    </row>
    <row r="347" spans="1:7" ht="13">
      <c r="A347" s="79" t="s">
        <v>420</v>
      </c>
      <c r="B347" s="52" t="s">
        <v>421</v>
      </c>
      <c r="C347" s="10" t="s">
        <v>273</v>
      </c>
      <c r="D347" s="6">
        <f>'[497]Elec Backup'!H277</f>
        <v>8</v>
      </c>
      <c r="E347" s="3"/>
      <c r="F347" s="3"/>
      <c r="G347" s="8">
        <f t="shared" si="5"/>
        <v>0</v>
      </c>
    </row>
    <row r="348" spans="1:7" ht="13">
      <c r="A348" s="79" t="s">
        <v>422</v>
      </c>
      <c r="B348" s="52" t="s">
        <v>423</v>
      </c>
      <c r="C348" s="10" t="s">
        <v>273</v>
      </c>
      <c r="D348" s="6">
        <f>'[497]Elec Backup'!H278</f>
        <v>16</v>
      </c>
      <c r="E348" s="3"/>
      <c r="F348" s="3"/>
      <c r="G348" s="8">
        <f t="shared" si="5"/>
        <v>0</v>
      </c>
    </row>
    <row r="349" spans="1:7" ht="89">
      <c r="A349" s="79">
        <v>9.3000000000000007</v>
      </c>
      <c r="B349" s="52" t="s">
        <v>424</v>
      </c>
      <c r="C349" s="10"/>
      <c r="D349" s="6"/>
      <c r="E349" s="3"/>
      <c r="F349" s="3"/>
      <c r="G349" s="8">
        <f t="shared" si="5"/>
        <v>0</v>
      </c>
    </row>
    <row r="350" spans="1:7" ht="13">
      <c r="A350" s="79" t="s">
        <v>425</v>
      </c>
      <c r="B350" s="52" t="s">
        <v>419</v>
      </c>
      <c r="C350" s="10" t="s">
        <v>273</v>
      </c>
      <c r="D350" s="6">
        <f>'[497]Elec Backup'!H280</f>
        <v>0</v>
      </c>
      <c r="E350" s="3"/>
      <c r="F350" s="3"/>
      <c r="G350" s="8">
        <f t="shared" si="5"/>
        <v>0</v>
      </c>
    </row>
    <row r="351" spans="1:7" ht="13">
      <c r="A351" s="79" t="s">
        <v>426</v>
      </c>
      <c r="B351" s="52" t="s">
        <v>423</v>
      </c>
      <c r="C351" s="10" t="s">
        <v>273</v>
      </c>
      <c r="D351" s="6">
        <f>'[497]Elec Backup'!H281</f>
        <v>0</v>
      </c>
      <c r="E351" s="3"/>
      <c r="F351" s="3"/>
      <c r="G351" s="8">
        <f t="shared" si="5"/>
        <v>0</v>
      </c>
    </row>
    <row r="352" spans="1:7" ht="13">
      <c r="A352" s="79" t="s">
        <v>427</v>
      </c>
      <c r="B352" s="52" t="s">
        <v>428</v>
      </c>
      <c r="C352" s="10" t="s">
        <v>273</v>
      </c>
      <c r="D352" s="6">
        <f>'[497]Elec Backup'!H282</f>
        <v>64</v>
      </c>
      <c r="E352" s="3"/>
      <c r="F352" s="3"/>
      <c r="G352" s="8">
        <f t="shared" si="5"/>
        <v>0</v>
      </c>
    </row>
    <row r="353" spans="1:7" ht="51">
      <c r="A353" s="80">
        <v>9.4</v>
      </c>
      <c r="B353" s="52" t="s">
        <v>429</v>
      </c>
      <c r="C353" s="10"/>
      <c r="D353" s="6"/>
      <c r="E353" s="3"/>
      <c r="F353" s="3"/>
      <c r="G353" s="8">
        <f t="shared" si="5"/>
        <v>0</v>
      </c>
    </row>
    <row r="354" spans="1:7" ht="13">
      <c r="A354" s="80" t="s">
        <v>430</v>
      </c>
      <c r="B354" s="52" t="s">
        <v>431</v>
      </c>
      <c r="C354" s="10" t="s">
        <v>273</v>
      </c>
      <c r="D354" s="6">
        <f>'[497]Elec Backup'!H284</f>
        <v>1750</v>
      </c>
      <c r="E354" s="3"/>
      <c r="F354" s="3"/>
      <c r="G354" s="8">
        <f t="shared" si="5"/>
        <v>0</v>
      </c>
    </row>
    <row r="355" spans="1:7" ht="13">
      <c r="A355" s="80" t="s">
        <v>432</v>
      </c>
      <c r="B355" s="52" t="s">
        <v>433</v>
      </c>
      <c r="C355" s="10" t="s">
        <v>273</v>
      </c>
      <c r="D355" s="6" t="s">
        <v>103</v>
      </c>
      <c r="E355" s="3"/>
      <c r="F355" s="3"/>
      <c r="G355" s="8">
        <f t="shared" si="5"/>
        <v>0</v>
      </c>
    </row>
    <row r="356" spans="1:7" ht="13">
      <c r="A356" s="80" t="s">
        <v>434</v>
      </c>
      <c r="B356" s="52" t="s">
        <v>435</v>
      </c>
      <c r="C356" s="10" t="s">
        <v>273</v>
      </c>
      <c r="D356" s="6" t="s">
        <v>103</v>
      </c>
      <c r="E356" s="3"/>
      <c r="F356" s="3"/>
      <c r="G356" s="8">
        <f t="shared" si="5"/>
        <v>0</v>
      </c>
    </row>
    <row r="357" spans="1:7" ht="13">
      <c r="A357" s="80" t="s">
        <v>436</v>
      </c>
      <c r="B357" s="52" t="s">
        <v>437</v>
      </c>
      <c r="C357" s="10" t="s">
        <v>273</v>
      </c>
      <c r="D357" s="6" t="s">
        <v>103</v>
      </c>
      <c r="E357" s="3"/>
      <c r="F357" s="3"/>
      <c r="G357" s="8">
        <f t="shared" si="5"/>
        <v>0</v>
      </c>
    </row>
    <row r="358" spans="1:7" ht="13">
      <c r="A358" s="80" t="s">
        <v>438</v>
      </c>
      <c r="B358" s="52" t="s">
        <v>439</v>
      </c>
      <c r="C358" s="10" t="s">
        <v>273</v>
      </c>
      <c r="D358" s="6">
        <f>'[497]Elec Backup'!H288</f>
        <v>20</v>
      </c>
      <c r="E358" s="3"/>
      <c r="F358" s="3"/>
      <c r="G358" s="8">
        <f t="shared" si="5"/>
        <v>0</v>
      </c>
    </row>
    <row r="359" spans="1:7" ht="25">
      <c r="A359" s="80">
        <v>9.5</v>
      </c>
      <c r="B359" s="52" t="s">
        <v>440</v>
      </c>
      <c r="C359" s="10" t="s">
        <v>273</v>
      </c>
      <c r="D359" s="6" t="s">
        <v>103</v>
      </c>
      <c r="E359" s="3"/>
      <c r="F359" s="3"/>
      <c r="G359" s="8">
        <f t="shared" si="5"/>
        <v>0</v>
      </c>
    </row>
    <row r="360" spans="1:7" ht="37.5">
      <c r="A360" s="80">
        <v>9.6</v>
      </c>
      <c r="B360" s="52" t="s">
        <v>441</v>
      </c>
      <c r="C360" s="10"/>
      <c r="D360" s="6"/>
      <c r="E360" s="3"/>
      <c r="F360" s="3"/>
      <c r="G360" s="8">
        <f t="shared" si="5"/>
        <v>0</v>
      </c>
    </row>
    <row r="361" spans="1:7" ht="13">
      <c r="A361" s="80" t="s">
        <v>442</v>
      </c>
      <c r="B361" s="52" t="s">
        <v>443</v>
      </c>
      <c r="C361" s="10" t="s">
        <v>273</v>
      </c>
      <c r="D361" s="6" t="s">
        <v>103</v>
      </c>
      <c r="E361" s="3"/>
      <c r="F361" s="3"/>
      <c r="G361" s="8">
        <f t="shared" si="5"/>
        <v>0</v>
      </c>
    </row>
    <row r="362" spans="1:7" ht="13">
      <c r="A362" s="80" t="s">
        <v>444</v>
      </c>
      <c r="B362" s="52" t="s">
        <v>445</v>
      </c>
      <c r="C362" s="10" t="s">
        <v>273</v>
      </c>
      <c r="D362" s="6" t="s">
        <v>103</v>
      </c>
      <c r="E362" s="3"/>
      <c r="F362" s="3"/>
      <c r="G362" s="8">
        <f t="shared" si="5"/>
        <v>0</v>
      </c>
    </row>
    <row r="363" spans="1:7" ht="37.5">
      <c r="A363" s="80">
        <v>9.6999999999999993</v>
      </c>
      <c r="B363" s="52" t="s">
        <v>446</v>
      </c>
      <c r="C363" s="10"/>
      <c r="D363" s="6"/>
      <c r="E363" s="3"/>
      <c r="F363" s="3"/>
      <c r="G363" s="8">
        <f t="shared" si="5"/>
        <v>0</v>
      </c>
    </row>
    <row r="364" spans="1:7" ht="13">
      <c r="A364" s="80" t="s">
        <v>447</v>
      </c>
      <c r="B364" s="52" t="s">
        <v>443</v>
      </c>
      <c r="C364" s="10" t="s">
        <v>273</v>
      </c>
      <c r="D364" s="6" t="s">
        <v>103</v>
      </c>
      <c r="E364" s="3"/>
      <c r="F364" s="3"/>
      <c r="G364" s="8">
        <f t="shared" si="5"/>
        <v>0</v>
      </c>
    </row>
    <row r="365" spans="1:7" ht="13">
      <c r="A365" s="80" t="s">
        <v>448</v>
      </c>
      <c r="B365" s="52" t="s">
        <v>445</v>
      </c>
      <c r="C365" s="10" t="s">
        <v>273</v>
      </c>
      <c r="D365" s="6" t="s">
        <v>103</v>
      </c>
      <c r="E365" s="3"/>
      <c r="F365" s="3"/>
      <c r="G365" s="8">
        <f t="shared" si="5"/>
        <v>0</v>
      </c>
    </row>
    <row r="366" spans="1:7" ht="13">
      <c r="A366" s="80" t="s">
        <v>449</v>
      </c>
      <c r="B366" s="52" t="s">
        <v>450</v>
      </c>
      <c r="C366" s="10" t="s">
        <v>273</v>
      </c>
      <c r="D366" s="6" t="s">
        <v>103</v>
      </c>
      <c r="E366" s="3"/>
      <c r="F366" s="3"/>
      <c r="G366" s="8">
        <f t="shared" si="5"/>
        <v>0</v>
      </c>
    </row>
    <row r="367" spans="1:7" ht="63.5">
      <c r="A367" s="80">
        <v>9.8000000000000007</v>
      </c>
      <c r="B367" s="52" t="s">
        <v>451</v>
      </c>
      <c r="C367" s="10"/>
      <c r="D367" s="6"/>
      <c r="E367" s="3"/>
      <c r="F367" s="3"/>
      <c r="G367" s="8">
        <f t="shared" si="5"/>
        <v>0</v>
      </c>
    </row>
    <row r="368" spans="1:7" ht="13">
      <c r="A368" s="80" t="s">
        <v>452</v>
      </c>
      <c r="B368" s="52" t="s">
        <v>443</v>
      </c>
      <c r="C368" s="10" t="s">
        <v>273</v>
      </c>
      <c r="D368" s="6">
        <f>'[497]Elec Backup'!H298</f>
        <v>192</v>
      </c>
      <c r="E368" s="3"/>
      <c r="F368" s="3"/>
      <c r="G368" s="8">
        <f t="shared" si="5"/>
        <v>0</v>
      </c>
    </row>
    <row r="369" spans="1:7" ht="13">
      <c r="A369" s="80" t="s">
        <v>453</v>
      </c>
      <c r="B369" s="52" t="s">
        <v>445</v>
      </c>
      <c r="C369" s="10" t="s">
        <v>273</v>
      </c>
      <c r="D369" s="6" t="s">
        <v>103</v>
      </c>
      <c r="E369" s="3"/>
      <c r="F369" s="3"/>
      <c r="G369" s="8">
        <f t="shared" si="5"/>
        <v>0</v>
      </c>
    </row>
    <row r="370" spans="1:7" ht="63.5">
      <c r="A370" s="80">
        <v>9.9</v>
      </c>
      <c r="B370" s="52" t="s">
        <v>454</v>
      </c>
      <c r="C370" s="10"/>
      <c r="D370" s="6"/>
      <c r="E370" s="3"/>
      <c r="F370" s="3"/>
      <c r="G370" s="8">
        <f t="shared" si="5"/>
        <v>0</v>
      </c>
    </row>
    <row r="371" spans="1:7" ht="13">
      <c r="A371" s="80" t="s">
        <v>455</v>
      </c>
      <c r="B371" s="52" t="s">
        <v>456</v>
      </c>
      <c r="C371" s="10" t="s">
        <v>273</v>
      </c>
      <c r="D371" s="6" t="s">
        <v>103</v>
      </c>
      <c r="E371" s="3"/>
      <c r="F371" s="3"/>
      <c r="G371" s="8">
        <f t="shared" si="5"/>
        <v>0</v>
      </c>
    </row>
    <row r="372" spans="1:7" ht="13">
      <c r="A372" s="80" t="s">
        <v>457</v>
      </c>
      <c r="B372" s="52" t="s">
        <v>443</v>
      </c>
      <c r="C372" s="10" t="s">
        <v>273</v>
      </c>
      <c r="D372" s="6" t="s">
        <v>103</v>
      </c>
      <c r="E372" s="3"/>
      <c r="F372" s="3"/>
      <c r="G372" s="8">
        <f t="shared" si="5"/>
        <v>0</v>
      </c>
    </row>
    <row r="373" spans="1:7" ht="13">
      <c r="A373" s="80" t="s">
        <v>458</v>
      </c>
      <c r="B373" s="52" t="s">
        <v>445</v>
      </c>
      <c r="C373" s="10" t="s">
        <v>273</v>
      </c>
      <c r="D373" s="6">
        <f>'[497]Elec Backup'!H303</f>
        <v>64</v>
      </c>
      <c r="E373" s="3"/>
      <c r="F373" s="3"/>
      <c r="G373" s="8">
        <f t="shared" si="5"/>
        <v>0</v>
      </c>
    </row>
    <row r="374" spans="1:7" ht="37.5">
      <c r="A374" s="80">
        <v>9.1</v>
      </c>
      <c r="B374" s="52" t="s">
        <v>459</v>
      </c>
      <c r="C374" s="10" t="s">
        <v>273</v>
      </c>
      <c r="D374" s="6" t="s">
        <v>103</v>
      </c>
      <c r="E374" s="3"/>
      <c r="F374" s="3"/>
      <c r="G374" s="8">
        <f t="shared" si="5"/>
        <v>0</v>
      </c>
    </row>
    <row r="375" spans="1:7" ht="37.5">
      <c r="A375" s="80">
        <v>9.11</v>
      </c>
      <c r="B375" s="52" t="s">
        <v>460</v>
      </c>
      <c r="C375" s="10" t="s">
        <v>273</v>
      </c>
      <c r="D375" s="6" t="s">
        <v>103</v>
      </c>
      <c r="E375" s="3"/>
      <c r="F375" s="3"/>
      <c r="G375" s="8">
        <f t="shared" si="5"/>
        <v>0</v>
      </c>
    </row>
    <row r="376" spans="1:7" ht="62.5">
      <c r="A376" s="80">
        <v>9.1199999999999992</v>
      </c>
      <c r="B376" s="52" t="s">
        <v>461</v>
      </c>
      <c r="C376" s="10" t="s">
        <v>273</v>
      </c>
      <c r="D376" s="6" t="s">
        <v>103</v>
      </c>
      <c r="E376" s="3"/>
      <c r="F376" s="3"/>
      <c r="G376" s="8">
        <f t="shared" si="5"/>
        <v>0</v>
      </c>
    </row>
    <row r="377" spans="1:7" ht="50">
      <c r="A377" s="80">
        <v>9.1300000000000008</v>
      </c>
      <c r="B377" s="52" t="s">
        <v>462</v>
      </c>
      <c r="C377" s="10"/>
      <c r="D377" s="6"/>
      <c r="E377" s="3"/>
      <c r="F377" s="3"/>
      <c r="G377" s="8">
        <f t="shared" si="5"/>
        <v>0</v>
      </c>
    </row>
    <row r="378" spans="1:7" ht="13">
      <c r="A378" s="80" t="s">
        <v>463</v>
      </c>
      <c r="B378" s="52" t="s">
        <v>464</v>
      </c>
      <c r="C378" s="10" t="s">
        <v>273</v>
      </c>
      <c r="D378" s="6" t="s">
        <v>103</v>
      </c>
      <c r="E378" s="3"/>
      <c r="F378" s="3"/>
      <c r="G378" s="8">
        <f t="shared" si="5"/>
        <v>0</v>
      </c>
    </row>
    <row r="379" spans="1:7" ht="13">
      <c r="A379" s="80" t="s">
        <v>465</v>
      </c>
      <c r="B379" s="52" t="s">
        <v>466</v>
      </c>
      <c r="C379" s="10" t="s">
        <v>273</v>
      </c>
      <c r="D379" s="6">
        <f>'[497]Elec Backup'!H309</f>
        <v>8</v>
      </c>
      <c r="E379" s="3"/>
      <c r="F379" s="3"/>
      <c r="G379" s="8">
        <f t="shared" si="5"/>
        <v>0</v>
      </c>
    </row>
    <row r="380" spans="1:7" ht="13">
      <c r="A380" s="80" t="s">
        <v>467</v>
      </c>
      <c r="B380" s="52" t="s">
        <v>468</v>
      </c>
      <c r="C380" s="10" t="s">
        <v>273</v>
      </c>
      <c r="D380" s="6">
        <f>'[497]Elec Backup'!H310</f>
        <v>16</v>
      </c>
      <c r="E380" s="3"/>
      <c r="F380" s="3"/>
      <c r="G380" s="8">
        <f t="shared" si="5"/>
        <v>0</v>
      </c>
    </row>
    <row r="381" spans="1:7" ht="50">
      <c r="A381" s="80">
        <v>9.14</v>
      </c>
      <c r="B381" s="52" t="s">
        <v>469</v>
      </c>
      <c r="C381" s="10"/>
      <c r="D381" s="6"/>
      <c r="E381" s="3"/>
      <c r="F381" s="3"/>
      <c r="G381" s="8">
        <f t="shared" si="5"/>
        <v>0</v>
      </c>
    </row>
    <row r="382" spans="1:7" ht="13">
      <c r="A382" s="80" t="s">
        <v>470</v>
      </c>
      <c r="B382" s="52" t="s">
        <v>471</v>
      </c>
      <c r="C382" s="10" t="s">
        <v>273</v>
      </c>
      <c r="D382" s="6" t="s">
        <v>103</v>
      </c>
      <c r="E382" s="3"/>
      <c r="F382" s="3"/>
      <c r="G382" s="8">
        <f t="shared" si="5"/>
        <v>0</v>
      </c>
    </row>
    <row r="383" spans="1:7" ht="13">
      <c r="A383" s="80" t="s">
        <v>472</v>
      </c>
      <c r="B383" s="52" t="s">
        <v>473</v>
      </c>
      <c r="C383" s="10" t="s">
        <v>273</v>
      </c>
      <c r="D383" s="6">
        <f>'[497]Elec Backup'!H313</f>
        <v>8</v>
      </c>
      <c r="E383" s="3"/>
      <c r="F383" s="3"/>
      <c r="G383" s="8">
        <f t="shared" si="5"/>
        <v>0</v>
      </c>
    </row>
    <row r="384" spans="1:7" ht="13">
      <c r="A384" s="80" t="s">
        <v>474</v>
      </c>
      <c r="B384" s="52" t="s">
        <v>475</v>
      </c>
      <c r="C384" s="10" t="s">
        <v>273</v>
      </c>
      <c r="D384" s="6">
        <f>'[497]Elec Backup'!H314</f>
        <v>16</v>
      </c>
      <c r="E384" s="3"/>
      <c r="F384" s="3"/>
      <c r="G384" s="8">
        <f t="shared" si="5"/>
        <v>0</v>
      </c>
    </row>
    <row r="385" spans="1:7" ht="50">
      <c r="A385" s="80">
        <v>9.15</v>
      </c>
      <c r="B385" s="52" t="s">
        <v>476</v>
      </c>
      <c r="C385" s="10" t="s">
        <v>273</v>
      </c>
      <c r="D385" s="6" t="s">
        <v>103</v>
      </c>
      <c r="E385" s="3"/>
      <c r="F385" s="3"/>
      <c r="G385" s="8">
        <f t="shared" si="5"/>
        <v>0</v>
      </c>
    </row>
    <row r="386" spans="1:7" ht="37.5">
      <c r="A386" s="80">
        <v>9.16</v>
      </c>
      <c r="B386" s="52" t="s">
        <v>477</v>
      </c>
      <c r="C386" s="10"/>
      <c r="D386" s="6"/>
      <c r="E386" s="3"/>
      <c r="F386" s="3"/>
      <c r="G386" s="8">
        <f t="shared" si="5"/>
        <v>0</v>
      </c>
    </row>
    <row r="387" spans="1:7" ht="13">
      <c r="A387" s="80" t="s">
        <v>478</v>
      </c>
      <c r="B387" s="52" t="s">
        <v>479</v>
      </c>
      <c r="C387" s="10" t="s">
        <v>273</v>
      </c>
      <c r="D387" s="6">
        <f>'[497]Elec Backup'!H317</f>
        <v>8</v>
      </c>
      <c r="E387" s="3"/>
      <c r="F387" s="3"/>
      <c r="G387" s="8">
        <f t="shared" si="5"/>
        <v>0</v>
      </c>
    </row>
    <row r="388" spans="1:7" ht="13">
      <c r="A388" s="81" t="s">
        <v>480</v>
      </c>
      <c r="B388" s="67" t="s">
        <v>481</v>
      </c>
      <c r="C388" s="6"/>
      <c r="D388" s="6"/>
      <c r="E388" s="3"/>
      <c r="F388" s="3"/>
      <c r="G388" s="8">
        <f t="shared" si="5"/>
        <v>0</v>
      </c>
    </row>
    <row r="389" spans="1:7" ht="75">
      <c r="A389" s="81">
        <v>10.1</v>
      </c>
      <c r="B389" s="90" t="s">
        <v>482</v>
      </c>
      <c r="C389" s="10"/>
      <c r="D389" s="6"/>
      <c r="E389" s="3"/>
      <c r="F389" s="3"/>
      <c r="G389" s="8">
        <f t="shared" si="5"/>
        <v>0</v>
      </c>
    </row>
    <row r="390" spans="1:7" ht="13">
      <c r="A390" s="81" t="s">
        <v>483</v>
      </c>
      <c r="B390" s="52" t="s">
        <v>484</v>
      </c>
      <c r="C390" s="10" t="s">
        <v>485</v>
      </c>
      <c r="D390" s="6" t="s">
        <v>103</v>
      </c>
      <c r="E390" s="3"/>
      <c r="F390" s="3"/>
      <c r="G390" s="8">
        <f t="shared" si="5"/>
        <v>0</v>
      </c>
    </row>
    <row r="391" spans="1:7" ht="13">
      <c r="A391" s="81" t="s">
        <v>486</v>
      </c>
      <c r="B391" s="52" t="s">
        <v>487</v>
      </c>
      <c r="C391" s="10" t="s">
        <v>485</v>
      </c>
      <c r="D391" s="6" t="s">
        <v>103</v>
      </c>
      <c r="E391" s="3"/>
      <c r="F391" s="3"/>
      <c r="G391" s="8">
        <f t="shared" si="5"/>
        <v>0</v>
      </c>
    </row>
    <row r="392" spans="1:7" ht="13">
      <c r="A392" s="81" t="s">
        <v>488</v>
      </c>
      <c r="B392" s="52" t="s">
        <v>489</v>
      </c>
      <c r="C392" s="10" t="s">
        <v>485</v>
      </c>
      <c r="D392" s="6">
        <f>'[497]Elec Backup'!D322</f>
        <v>160</v>
      </c>
      <c r="E392" s="3"/>
      <c r="F392" s="3"/>
      <c r="G392" s="8">
        <f t="shared" si="5"/>
        <v>0</v>
      </c>
    </row>
    <row r="393" spans="1:7" ht="76.5">
      <c r="A393" s="81">
        <v>10.199999999999999</v>
      </c>
      <c r="B393" s="52" t="s">
        <v>490</v>
      </c>
      <c r="C393" s="10"/>
      <c r="D393" s="6"/>
      <c r="E393" s="3"/>
      <c r="F393" s="3"/>
      <c r="G393" s="8">
        <f t="shared" si="5"/>
        <v>0</v>
      </c>
    </row>
    <row r="394" spans="1:7" ht="13">
      <c r="A394" s="81" t="s">
        <v>491</v>
      </c>
      <c r="B394" s="52" t="s">
        <v>484</v>
      </c>
      <c r="C394" s="10" t="s">
        <v>485</v>
      </c>
      <c r="D394" s="6" t="str">
        <f>'[497]Elec Backup'!D324</f>
        <v>QRO</v>
      </c>
      <c r="E394" s="3"/>
      <c r="F394" s="3"/>
      <c r="G394" s="8">
        <f t="shared" si="5"/>
        <v>0</v>
      </c>
    </row>
    <row r="395" spans="1:7" ht="13">
      <c r="A395" s="81" t="s">
        <v>492</v>
      </c>
      <c r="B395" s="52" t="s">
        <v>487</v>
      </c>
      <c r="C395" s="10" t="s">
        <v>485</v>
      </c>
      <c r="D395" s="6" t="str">
        <f>'[497]Elec Backup'!D325</f>
        <v>QRO</v>
      </c>
      <c r="E395" s="3"/>
      <c r="F395" s="3"/>
      <c r="G395" s="8">
        <f t="shared" si="5"/>
        <v>0</v>
      </c>
    </row>
    <row r="396" spans="1:7" ht="13">
      <c r="A396" s="81" t="s">
        <v>493</v>
      </c>
      <c r="B396" s="52" t="s">
        <v>489</v>
      </c>
      <c r="C396" s="10" t="s">
        <v>485</v>
      </c>
      <c r="D396" s="6" t="str">
        <f>'[497]Elec Backup'!D326</f>
        <v>QRO</v>
      </c>
      <c r="E396" s="127"/>
      <c r="F396" s="127"/>
      <c r="G396" s="8">
        <f t="shared" si="5"/>
        <v>0</v>
      </c>
    </row>
    <row r="397" spans="1:7" ht="63">
      <c r="A397" s="79">
        <v>10.3</v>
      </c>
      <c r="B397" s="82" t="s">
        <v>494</v>
      </c>
      <c r="C397" s="83" t="s">
        <v>485</v>
      </c>
      <c r="D397" s="6" t="str">
        <f>'[497]Elec Backup'!D327</f>
        <v>QRO</v>
      </c>
      <c r="E397" s="3"/>
      <c r="F397" s="3"/>
      <c r="G397" s="8">
        <f t="shared" si="5"/>
        <v>0</v>
      </c>
    </row>
    <row r="398" spans="1:7" ht="63">
      <c r="A398" s="79">
        <v>10.4</v>
      </c>
      <c r="B398" s="82" t="s">
        <v>495</v>
      </c>
      <c r="C398" s="84" t="s">
        <v>496</v>
      </c>
      <c r="D398" s="6" t="str">
        <f>'[497]Elec Backup'!D328</f>
        <v>QRO</v>
      </c>
      <c r="E398" s="3"/>
      <c r="F398" s="3"/>
      <c r="G398" s="8">
        <f t="shared" si="5"/>
        <v>0</v>
      </c>
    </row>
    <row r="399" spans="1:7" ht="38">
      <c r="A399" s="79">
        <v>10.5</v>
      </c>
      <c r="B399" s="82" t="s">
        <v>497</v>
      </c>
      <c r="C399" s="84"/>
      <c r="D399" s="6"/>
      <c r="E399" s="3"/>
      <c r="F399" s="3"/>
      <c r="G399" s="8">
        <f t="shared" si="5"/>
        <v>0</v>
      </c>
    </row>
    <row r="400" spans="1:7" ht="13">
      <c r="A400" s="85" t="s">
        <v>498</v>
      </c>
      <c r="B400" s="82" t="s">
        <v>499</v>
      </c>
      <c r="C400" s="84" t="s">
        <v>500</v>
      </c>
      <c r="D400" s="6" t="str">
        <f>'[497]Elec Backup'!D330</f>
        <v>QRO</v>
      </c>
      <c r="E400" s="3"/>
      <c r="F400" s="3"/>
      <c r="G400" s="8">
        <f t="shared" si="5"/>
        <v>0</v>
      </c>
    </row>
    <row r="401" spans="1:7" ht="13">
      <c r="A401" s="85" t="s">
        <v>501</v>
      </c>
      <c r="B401" s="82" t="s">
        <v>502</v>
      </c>
      <c r="C401" s="84" t="s">
        <v>500</v>
      </c>
      <c r="D401" s="6" t="s">
        <v>103</v>
      </c>
      <c r="E401" s="3"/>
      <c r="F401" s="3"/>
      <c r="G401" s="8">
        <f t="shared" si="5"/>
        <v>0</v>
      </c>
    </row>
    <row r="402" spans="1:7" ht="13">
      <c r="A402" s="85" t="s">
        <v>503</v>
      </c>
      <c r="B402" s="82" t="s">
        <v>504</v>
      </c>
      <c r="C402" s="84" t="s">
        <v>500</v>
      </c>
      <c r="D402" s="6" t="s">
        <v>103</v>
      </c>
      <c r="E402" s="3"/>
      <c r="F402" s="3"/>
      <c r="G402" s="8">
        <f t="shared" ref="G402:G465" si="6">IFERROR(E402*F402,"")</f>
        <v>0</v>
      </c>
    </row>
    <row r="403" spans="1:7" ht="13">
      <c r="A403" s="85" t="s">
        <v>505</v>
      </c>
      <c r="B403" s="82" t="s">
        <v>506</v>
      </c>
      <c r="C403" s="84" t="s">
        <v>500</v>
      </c>
      <c r="D403" s="6" t="s">
        <v>103</v>
      </c>
      <c r="E403" s="3"/>
      <c r="F403" s="3"/>
      <c r="G403" s="8">
        <f t="shared" si="6"/>
        <v>0</v>
      </c>
    </row>
    <row r="404" spans="1:7" ht="13">
      <c r="A404" s="85"/>
      <c r="B404" s="82"/>
      <c r="C404" s="84"/>
      <c r="D404" s="6"/>
      <c r="E404" s="3"/>
      <c r="F404" s="3"/>
      <c r="G404" s="8">
        <f t="shared" si="6"/>
        <v>0</v>
      </c>
    </row>
    <row r="405" spans="1:7" ht="38">
      <c r="A405" s="79">
        <v>10.6</v>
      </c>
      <c r="B405" s="82" t="s">
        <v>507</v>
      </c>
      <c r="C405" s="84"/>
      <c r="D405" s="6"/>
      <c r="E405" s="3"/>
      <c r="F405" s="3"/>
      <c r="G405" s="8">
        <f t="shared" si="6"/>
        <v>0</v>
      </c>
    </row>
    <row r="406" spans="1:7" ht="13">
      <c r="A406" s="85" t="s">
        <v>508</v>
      </c>
      <c r="B406" s="82" t="s">
        <v>509</v>
      </c>
      <c r="C406" s="84" t="s">
        <v>500</v>
      </c>
      <c r="D406" s="6">
        <f>'[497]Elec Backup'!H335</f>
        <v>500</v>
      </c>
      <c r="E406" s="3"/>
      <c r="F406" s="3"/>
      <c r="G406" s="8">
        <f t="shared" si="6"/>
        <v>0</v>
      </c>
    </row>
    <row r="407" spans="1:7" ht="13">
      <c r="A407" s="85" t="s">
        <v>510</v>
      </c>
      <c r="B407" s="82" t="s">
        <v>511</v>
      </c>
      <c r="C407" s="84" t="s">
        <v>500</v>
      </c>
      <c r="D407" s="6">
        <f>'[497]Elec Backup'!H336</f>
        <v>15</v>
      </c>
      <c r="E407" s="3"/>
      <c r="F407" s="3"/>
      <c r="G407" s="8">
        <f t="shared" si="6"/>
        <v>0</v>
      </c>
    </row>
    <row r="408" spans="1:7" ht="13">
      <c r="A408" s="85" t="s">
        <v>512</v>
      </c>
      <c r="B408" s="82" t="s">
        <v>513</v>
      </c>
      <c r="C408" s="84" t="s">
        <v>500</v>
      </c>
      <c r="D408" s="6">
        <f>'[497]Elec Backup'!H337</f>
        <v>150</v>
      </c>
      <c r="E408" s="3"/>
      <c r="F408" s="3"/>
      <c r="G408" s="8">
        <f t="shared" si="6"/>
        <v>0</v>
      </c>
    </row>
    <row r="409" spans="1:7" ht="37.5">
      <c r="A409" s="79">
        <v>10.7</v>
      </c>
      <c r="B409" s="82" t="s">
        <v>514</v>
      </c>
      <c r="C409" s="84" t="s">
        <v>500</v>
      </c>
      <c r="D409" s="6" t="s">
        <v>103</v>
      </c>
      <c r="E409" s="3"/>
      <c r="F409" s="3"/>
      <c r="G409" s="8">
        <f t="shared" si="6"/>
        <v>0</v>
      </c>
    </row>
    <row r="410" spans="1:7" ht="25.5">
      <c r="A410" s="79">
        <v>10.8</v>
      </c>
      <c r="B410" s="82" t="s">
        <v>515</v>
      </c>
      <c r="C410" s="84" t="s">
        <v>500</v>
      </c>
      <c r="D410" s="6" t="s">
        <v>103</v>
      </c>
      <c r="E410" s="3"/>
      <c r="F410" s="3"/>
      <c r="G410" s="8">
        <f t="shared" si="6"/>
        <v>0</v>
      </c>
    </row>
    <row r="411" spans="1:7" ht="25.5">
      <c r="A411" s="79">
        <v>10.9</v>
      </c>
      <c r="B411" s="82" t="s">
        <v>516</v>
      </c>
      <c r="C411" s="84"/>
      <c r="D411" s="6"/>
      <c r="E411" s="3"/>
      <c r="F411" s="3"/>
      <c r="G411" s="8">
        <f t="shared" si="6"/>
        <v>0</v>
      </c>
    </row>
    <row r="412" spans="1:7" ht="13">
      <c r="A412" s="85" t="s">
        <v>517</v>
      </c>
      <c r="B412" s="82" t="s">
        <v>518</v>
      </c>
      <c r="C412" s="84" t="s">
        <v>500</v>
      </c>
      <c r="D412" s="6" t="s">
        <v>103</v>
      </c>
      <c r="E412" s="3"/>
      <c r="F412" s="3"/>
      <c r="G412" s="8">
        <f t="shared" si="6"/>
        <v>0</v>
      </c>
    </row>
    <row r="413" spans="1:7" ht="13">
      <c r="A413" s="85" t="s">
        <v>519</v>
      </c>
      <c r="B413" s="82" t="s">
        <v>520</v>
      </c>
      <c r="C413" s="84" t="s">
        <v>500</v>
      </c>
      <c r="D413" s="6" t="s">
        <v>103</v>
      </c>
      <c r="E413" s="3"/>
      <c r="F413" s="3"/>
      <c r="G413" s="8">
        <f t="shared" si="6"/>
        <v>0</v>
      </c>
    </row>
    <row r="414" spans="1:7" ht="13">
      <c r="A414" s="85" t="s">
        <v>521</v>
      </c>
      <c r="B414" s="82" t="s">
        <v>522</v>
      </c>
      <c r="C414" s="84" t="s">
        <v>500</v>
      </c>
      <c r="D414" s="6" t="s">
        <v>103</v>
      </c>
      <c r="E414" s="3"/>
      <c r="F414" s="3"/>
      <c r="G414" s="8">
        <f t="shared" si="6"/>
        <v>0</v>
      </c>
    </row>
    <row r="415" spans="1:7" ht="13">
      <c r="A415" s="85" t="s">
        <v>523</v>
      </c>
      <c r="B415" s="82" t="s">
        <v>524</v>
      </c>
      <c r="C415" s="84" t="s">
        <v>500</v>
      </c>
      <c r="D415" s="6" t="s">
        <v>103</v>
      </c>
      <c r="E415" s="3"/>
      <c r="F415" s="3"/>
      <c r="G415" s="8">
        <f t="shared" si="6"/>
        <v>0</v>
      </c>
    </row>
    <row r="416" spans="1:7" ht="13">
      <c r="A416" s="85" t="s">
        <v>525</v>
      </c>
      <c r="B416" s="82" t="s">
        <v>526</v>
      </c>
      <c r="C416" s="84" t="s">
        <v>500</v>
      </c>
      <c r="D416" s="6" t="s">
        <v>103</v>
      </c>
      <c r="E416" s="3"/>
      <c r="F416" s="3"/>
      <c r="G416" s="8">
        <f t="shared" si="6"/>
        <v>0</v>
      </c>
    </row>
    <row r="417" spans="1:7" ht="13">
      <c r="A417" s="85" t="s">
        <v>527</v>
      </c>
      <c r="B417" s="82" t="s">
        <v>528</v>
      </c>
      <c r="C417" s="84" t="s">
        <v>500</v>
      </c>
      <c r="D417" s="6" t="s">
        <v>103</v>
      </c>
      <c r="E417" s="3"/>
      <c r="F417" s="3"/>
      <c r="G417" s="8">
        <f t="shared" si="6"/>
        <v>0</v>
      </c>
    </row>
    <row r="418" spans="1:7" ht="25.5">
      <c r="A418" s="79" t="s">
        <v>529</v>
      </c>
      <c r="B418" s="82" t="s">
        <v>530</v>
      </c>
      <c r="C418" s="84"/>
      <c r="D418" s="6"/>
      <c r="E418" s="3"/>
      <c r="F418" s="3"/>
      <c r="G418" s="8">
        <f t="shared" si="6"/>
        <v>0</v>
      </c>
    </row>
    <row r="419" spans="1:7" ht="13">
      <c r="A419" s="85" t="s">
        <v>531</v>
      </c>
      <c r="B419" s="82" t="s">
        <v>532</v>
      </c>
      <c r="C419" s="84" t="s">
        <v>500</v>
      </c>
      <c r="D419" s="6" t="s">
        <v>103</v>
      </c>
      <c r="E419" s="3"/>
      <c r="F419" s="3"/>
      <c r="G419" s="8">
        <f t="shared" si="6"/>
        <v>0</v>
      </c>
    </row>
    <row r="420" spans="1:7" ht="13">
      <c r="A420" s="85" t="s">
        <v>533</v>
      </c>
      <c r="B420" s="82" t="s">
        <v>534</v>
      </c>
      <c r="C420" s="84" t="s">
        <v>500</v>
      </c>
      <c r="D420" s="6" t="s">
        <v>103</v>
      </c>
      <c r="E420" s="3"/>
      <c r="F420" s="3"/>
      <c r="G420" s="8">
        <f t="shared" si="6"/>
        <v>0</v>
      </c>
    </row>
    <row r="421" spans="1:7" ht="13">
      <c r="A421" s="85" t="s">
        <v>535</v>
      </c>
      <c r="B421" s="82" t="s">
        <v>536</v>
      </c>
      <c r="C421" s="84" t="s">
        <v>500</v>
      </c>
      <c r="D421" s="6" t="s">
        <v>103</v>
      </c>
      <c r="E421" s="3"/>
      <c r="F421" s="3"/>
      <c r="G421" s="8">
        <f t="shared" si="6"/>
        <v>0</v>
      </c>
    </row>
    <row r="422" spans="1:7" ht="13">
      <c r="A422" s="85" t="s">
        <v>537</v>
      </c>
      <c r="B422" s="82" t="s">
        <v>538</v>
      </c>
      <c r="C422" s="84" t="s">
        <v>500</v>
      </c>
      <c r="D422" s="6" t="s">
        <v>103</v>
      </c>
      <c r="E422" s="3"/>
      <c r="F422" s="3"/>
      <c r="G422" s="8">
        <f t="shared" si="6"/>
        <v>0</v>
      </c>
    </row>
    <row r="423" spans="1:7" ht="13">
      <c r="A423" s="85" t="s">
        <v>539</v>
      </c>
      <c r="B423" s="82" t="s">
        <v>540</v>
      </c>
      <c r="C423" s="84" t="s">
        <v>500</v>
      </c>
      <c r="D423" s="6">
        <f>'[497]Elec Backup'!H352</f>
        <v>95</v>
      </c>
      <c r="E423" s="3"/>
      <c r="F423" s="3"/>
      <c r="G423" s="8">
        <f t="shared" si="6"/>
        <v>0</v>
      </c>
    </row>
    <row r="424" spans="1:7" ht="13">
      <c r="A424" s="85" t="s">
        <v>541</v>
      </c>
      <c r="B424" s="82" t="s">
        <v>542</v>
      </c>
      <c r="C424" s="84" t="s">
        <v>500</v>
      </c>
      <c r="D424" s="6" t="s">
        <v>103</v>
      </c>
      <c r="E424" s="3"/>
      <c r="F424" s="3"/>
      <c r="G424" s="8">
        <f t="shared" si="6"/>
        <v>0</v>
      </c>
    </row>
    <row r="425" spans="1:7" ht="51.5">
      <c r="A425" s="79">
        <v>10.11</v>
      </c>
      <c r="B425" s="82" t="s">
        <v>543</v>
      </c>
      <c r="C425" s="84" t="s">
        <v>500</v>
      </c>
      <c r="D425" s="6">
        <f>'[497]Elec Backup'!H354</f>
        <v>75</v>
      </c>
      <c r="E425" s="3"/>
      <c r="F425" s="3"/>
      <c r="G425" s="8">
        <f t="shared" si="6"/>
        <v>0</v>
      </c>
    </row>
    <row r="426" spans="1:7" ht="51.5">
      <c r="A426" s="79">
        <v>10.119999999999999</v>
      </c>
      <c r="B426" s="82" t="s">
        <v>544</v>
      </c>
      <c r="C426" s="84" t="s">
        <v>500</v>
      </c>
      <c r="D426" s="6">
        <f>'[497]Elec Backup'!H355</f>
        <v>219</v>
      </c>
      <c r="E426" s="3"/>
      <c r="F426" s="3"/>
      <c r="G426" s="8">
        <f t="shared" si="6"/>
        <v>0</v>
      </c>
    </row>
    <row r="427" spans="1:7" ht="63">
      <c r="A427" s="79">
        <v>10.130000000000001</v>
      </c>
      <c r="B427" s="82" t="s">
        <v>545</v>
      </c>
      <c r="C427" s="84" t="s">
        <v>500</v>
      </c>
      <c r="D427" s="6" t="s">
        <v>103</v>
      </c>
      <c r="E427" s="3"/>
      <c r="F427" s="3"/>
      <c r="G427" s="8">
        <f t="shared" si="6"/>
        <v>0</v>
      </c>
    </row>
    <row r="428" spans="1:7" ht="63">
      <c r="A428" s="79">
        <v>10.14</v>
      </c>
      <c r="B428" s="82" t="s">
        <v>546</v>
      </c>
      <c r="C428" s="84" t="s">
        <v>500</v>
      </c>
      <c r="D428" s="6" t="s">
        <v>103</v>
      </c>
      <c r="E428" s="3"/>
      <c r="F428" s="3"/>
      <c r="G428" s="8">
        <f t="shared" si="6"/>
        <v>0</v>
      </c>
    </row>
    <row r="429" spans="1:7" ht="63.5">
      <c r="A429" s="79">
        <v>10.16</v>
      </c>
      <c r="B429" s="82" t="s">
        <v>547</v>
      </c>
      <c r="C429" s="84" t="s">
        <v>500</v>
      </c>
      <c r="D429" s="6" t="s">
        <v>103</v>
      </c>
      <c r="E429" s="3"/>
      <c r="F429" s="3"/>
      <c r="G429" s="8">
        <f t="shared" si="6"/>
        <v>0</v>
      </c>
    </row>
    <row r="430" spans="1:7" ht="38">
      <c r="A430" s="81">
        <v>10.34</v>
      </c>
      <c r="B430" s="52" t="s">
        <v>548</v>
      </c>
      <c r="C430" s="10"/>
      <c r="D430" s="6"/>
      <c r="E430" s="3"/>
      <c r="F430" s="3"/>
      <c r="G430" s="8">
        <f t="shared" si="6"/>
        <v>0</v>
      </c>
    </row>
    <row r="431" spans="1:7" ht="13">
      <c r="A431" s="81" t="s">
        <v>549</v>
      </c>
      <c r="B431" s="90" t="s">
        <v>550</v>
      </c>
      <c r="C431" s="10" t="s">
        <v>551</v>
      </c>
      <c r="D431" s="6" t="str">
        <f>'[497]Elec Backup'!D360</f>
        <v>QRO</v>
      </c>
      <c r="E431" s="3"/>
      <c r="F431" s="3"/>
      <c r="G431" s="8">
        <f t="shared" si="6"/>
        <v>0</v>
      </c>
    </row>
    <row r="432" spans="1:7" ht="13">
      <c r="A432" s="81" t="s">
        <v>552</v>
      </c>
      <c r="B432" s="90" t="s">
        <v>553</v>
      </c>
      <c r="C432" s="10" t="s">
        <v>551</v>
      </c>
      <c r="D432" s="6" t="s">
        <v>103</v>
      </c>
      <c r="E432" s="127"/>
      <c r="F432" s="127"/>
      <c r="G432" s="8">
        <f t="shared" si="6"/>
        <v>0</v>
      </c>
    </row>
    <row r="433" spans="1:7" ht="13">
      <c r="A433" s="81" t="s">
        <v>554</v>
      </c>
      <c r="B433" s="90" t="s">
        <v>555</v>
      </c>
      <c r="C433" s="10" t="s">
        <v>551</v>
      </c>
      <c r="D433" s="6">
        <f>'[497]Elec Backup'!H362</f>
        <v>1500</v>
      </c>
      <c r="E433" s="3"/>
      <c r="F433" s="3"/>
      <c r="G433" s="8">
        <f t="shared" si="6"/>
        <v>0</v>
      </c>
    </row>
    <row r="434" spans="1:7" ht="13">
      <c r="A434" s="81" t="s">
        <v>556</v>
      </c>
      <c r="B434" s="90" t="s">
        <v>557</v>
      </c>
      <c r="C434" s="10" t="s">
        <v>551</v>
      </c>
      <c r="D434" s="6" t="s">
        <v>103</v>
      </c>
      <c r="E434" s="3"/>
      <c r="F434" s="3"/>
      <c r="G434" s="8">
        <f t="shared" si="6"/>
        <v>0</v>
      </c>
    </row>
    <row r="435" spans="1:7" ht="13">
      <c r="A435" s="81" t="s">
        <v>558</v>
      </c>
      <c r="B435" s="90" t="s">
        <v>559</v>
      </c>
      <c r="C435" s="10" t="s">
        <v>551</v>
      </c>
      <c r="D435" s="6" t="s">
        <v>103</v>
      </c>
      <c r="E435" s="3"/>
      <c r="F435" s="3"/>
      <c r="G435" s="8">
        <f t="shared" si="6"/>
        <v>0</v>
      </c>
    </row>
    <row r="436" spans="1:7" ht="13">
      <c r="A436" s="81" t="s">
        <v>560</v>
      </c>
      <c r="B436" s="90" t="s">
        <v>561</v>
      </c>
      <c r="C436" s="10" t="s">
        <v>551</v>
      </c>
      <c r="D436" s="6">
        <f>'[497]Elec Backup'!H365</f>
        <v>1500</v>
      </c>
      <c r="E436" s="3"/>
      <c r="F436" s="3"/>
      <c r="G436" s="8">
        <f t="shared" si="6"/>
        <v>0</v>
      </c>
    </row>
    <row r="437" spans="1:7" ht="13">
      <c r="A437" s="81" t="s">
        <v>562</v>
      </c>
      <c r="B437" s="90" t="s">
        <v>563</v>
      </c>
      <c r="C437" s="10" t="s">
        <v>551</v>
      </c>
      <c r="D437" s="6" t="s">
        <v>103</v>
      </c>
      <c r="E437" s="3"/>
      <c r="F437" s="3"/>
      <c r="G437" s="8">
        <f t="shared" si="6"/>
        <v>0</v>
      </c>
    </row>
    <row r="438" spans="1:7" ht="13">
      <c r="A438" s="81" t="s">
        <v>564</v>
      </c>
      <c r="B438" s="90" t="s">
        <v>565</v>
      </c>
      <c r="C438" s="10" t="s">
        <v>551</v>
      </c>
      <c r="D438" s="6" t="s">
        <v>103</v>
      </c>
      <c r="E438" s="3"/>
      <c r="F438" s="3"/>
      <c r="G438" s="8">
        <f t="shared" si="6"/>
        <v>0</v>
      </c>
    </row>
    <row r="439" spans="1:7" ht="13">
      <c r="A439" s="81" t="s">
        <v>566</v>
      </c>
      <c r="B439" s="90" t="s">
        <v>567</v>
      </c>
      <c r="C439" s="10" t="s">
        <v>551</v>
      </c>
      <c r="D439" s="6" t="s">
        <v>103</v>
      </c>
      <c r="E439" s="3"/>
      <c r="F439" s="3"/>
      <c r="G439" s="8">
        <f t="shared" si="6"/>
        <v>0</v>
      </c>
    </row>
    <row r="440" spans="1:7" ht="13">
      <c r="A440" s="81" t="s">
        <v>568</v>
      </c>
      <c r="B440" s="90" t="s">
        <v>569</v>
      </c>
      <c r="C440" s="10" t="s">
        <v>551</v>
      </c>
      <c r="D440" s="6" t="s">
        <v>103</v>
      </c>
      <c r="E440" s="3"/>
      <c r="F440" s="3"/>
      <c r="G440" s="8">
        <f t="shared" si="6"/>
        <v>0</v>
      </c>
    </row>
    <row r="441" spans="1:7" ht="13">
      <c r="A441" s="81" t="s">
        <v>570</v>
      </c>
      <c r="B441" s="90" t="s">
        <v>571</v>
      </c>
      <c r="C441" s="10" t="s">
        <v>551</v>
      </c>
      <c r="D441" s="6" t="s">
        <v>103</v>
      </c>
      <c r="E441" s="3"/>
      <c r="F441" s="3"/>
      <c r="G441" s="8">
        <f t="shared" si="6"/>
        <v>0</v>
      </c>
    </row>
    <row r="442" spans="1:7" ht="13">
      <c r="A442" s="81"/>
      <c r="B442" s="52"/>
      <c r="C442" s="10"/>
      <c r="D442" s="6"/>
      <c r="E442" s="3"/>
      <c r="F442" s="3"/>
      <c r="G442" s="8">
        <f t="shared" si="6"/>
        <v>0</v>
      </c>
    </row>
    <row r="443" spans="1:7" ht="38.5">
      <c r="A443" s="81">
        <v>10.35</v>
      </c>
      <c r="B443" s="52" t="s">
        <v>572</v>
      </c>
      <c r="C443" s="10"/>
      <c r="D443" s="6"/>
      <c r="E443" s="3"/>
      <c r="F443" s="3"/>
      <c r="G443" s="8">
        <f t="shared" si="6"/>
        <v>0</v>
      </c>
    </row>
    <row r="444" spans="1:7" ht="13">
      <c r="A444" s="81" t="s">
        <v>573</v>
      </c>
      <c r="B444" s="52" t="s">
        <v>574</v>
      </c>
      <c r="C444" s="10" t="s">
        <v>551</v>
      </c>
      <c r="D444" s="6" t="s">
        <v>103</v>
      </c>
      <c r="E444" s="3"/>
      <c r="F444" s="3"/>
      <c r="G444" s="8">
        <f t="shared" si="6"/>
        <v>0</v>
      </c>
    </row>
    <row r="445" spans="1:7" ht="13">
      <c r="A445" s="81" t="s">
        <v>575</v>
      </c>
      <c r="B445" s="52" t="s">
        <v>576</v>
      </c>
      <c r="C445" s="10" t="s">
        <v>551</v>
      </c>
      <c r="D445" s="6" t="s">
        <v>103</v>
      </c>
      <c r="E445" s="3"/>
      <c r="F445" s="3"/>
      <c r="G445" s="8">
        <f t="shared" si="6"/>
        <v>0</v>
      </c>
    </row>
    <row r="446" spans="1:7" ht="13">
      <c r="A446" s="81" t="s">
        <v>577</v>
      </c>
      <c r="B446" s="52" t="s">
        <v>578</v>
      </c>
      <c r="C446" s="10" t="s">
        <v>551</v>
      </c>
      <c r="D446" s="6" t="s">
        <v>103</v>
      </c>
      <c r="E446" s="3"/>
      <c r="F446" s="3"/>
      <c r="G446" s="8">
        <f t="shared" si="6"/>
        <v>0</v>
      </c>
    </row>
    <row r="447" spans="1:7" ht="50">
      <c r="A447" s="81">
        <v>10.36</v>
      </c>
      <c r="B447" s="52" t="s">
        <v>579</v>
      </c>
      <c r="C447" s="10" t="s">
        <v>551</v>
      </c>
      <c r="D447" s="6" t="s">
        <v>103</v>
      </c>
      <c r="E447" s="3"/>
      <c r="F447" s="3"/>
      <c r="G447" s="8">
        <f t="shared" si="6"/>
        <v>0</v>
      </c>
    </row>
    <row r="448" spans="1:7" ht="50.5">
      <c r="A448" s="81">
        <v>10.37</v>
      </c>
      <c r="B448" s="52" t="s">
        <v>580</v>
      </c>
      <c r="C448" s="10"/>
      <c r="D448" s="6"/>
      <c r="E448" s="3"/>
      <c r="F448" s="3"/>
      <c r="G448" s="8">
        <f t="shared" si="6"/>
        <v>0</v>
      </c>
    </row>
    <row r="449" spans="1:7" ht="13">
      <c r="A449" s="81" t="s">
        <v>581</v>
      </c>
      <c r="B449" s="52" t="s">
        <v>582</v>
      </c>
      <c r="C449" s="10" t="s">
        <v>551</v>
      </c>
      <c r="D449" s="6" t="s">
        <v>103</v>
      </c>
      <c r="E449" s="3"/>
      <c r="F449" s="3"/>
      <c r="G449" s="8">
        <f t="shared" si="6"/>
        <v>0</v>
      </c>
    </row>
    <row r="450" spans="1:7" ht="13">
      <c r="A450" s="81" t="s">
        <v>583</v>
      </c>
      <c r="B450" s="52" t="s">
        <v>584</v>
      </c>
      <c r="C450" s="10" t="s">
        <v>551</v>
      </c>
      <c r="D450" s="6">
        <f>'[497]Elec Backup'!D380</f>
        <v>500</v>
      </c>
      <c r="E450" s="3"/>
      <c r="F450" s="3"/>
      <c r="G450" s="8">
        <f t="shared" si="6"/>
        <v>0</v>
      </c>
    </row>
    <row r="451" spans="1:7" ht="13">
      <c r="A451" s="81" t="s">
        <v>585</v>
      </c>
      <c r="B451" s="52" t="s">
        <v>586</v>
      </c>
      <c r="C451" s="10" t="s">
        <v>551</v>
      </c>
      <c r="D451" s="6">
        <f>'[497]Elec Backup'!D381</f>
        <v>200</v>
      </c>
      <c r="E451" s="3"/>
      <c r="F451" s="3"/>
      <c r="G451" s="8">
        <f t="shared" si="6"/>
        <v>0</v>
      </c>
    </row>
    <row r="452" spans="1:7" ht="13">
      <c r="A452" s="81" t="s">
        <v>587</v>
      </c>
      <c r="B452" s="52" t="s">
        <v>588</v>
      </c>
      <c r="C452" s="10" t="s">
        <v>551</v>
      </c>
      <c r="D452" s="6" t="s">
        <v>103</v>
      </c>
      <c r="E452" s="3"/>
      <c r="F452" s="3"/>
      <c r="G452" s="8">
        <f t="shared" si="6"/>
        <v>0</v>
      </c>
    </row>
    <row r="453" spans="1:7" ht="13">
      <c r="A453" s="81" t="s">
        <v>589</v>
      </c>
      <c r="B453" s="52" t="s">
        <v>590</v>
      </c>
      <c r="C453" s="10" t="s">
        <v>551</v>
      </c>
      <c r="D453" s="6" t="s">
        <v>103</v>
      </c>
      <c r="E453" s="3"/>
      <c r="F453" s="3"/>
      <c r="G453" s="8">
        <f t="shared" si="6"/>
        <v>0</v>
      </c>
    </row>
    <row r="454" spans="1:7" ht="38">
      <c r="A454" s="81">
        <v>10.38</v>
      </c>
      <c r="B454" s="52" t="s">
        <v>591</v>
      </c>
      <c r="C454" s="10"/>
      <c r="D454" s="6"/>
      <c r="E454" s="3"/>
      <c r="F454" s="3"/>
      <c r="G454" s="8">
        <f t="shared" si="6"/>
        <v>0</v>
      </c>
    </row>
    <row r="455" spans="1:7" ht="13">
      <c r="A455" s="81" t="s">
        <v>592</v>
      </c>
      <c r="B455" s="52" t="s">
        <v>582</v>
      </c>
      <c r="C455" s="10" t="s">
        <v>551</v>
      </c>
      <c r="D455" s="6" t="str">
        <f>'[497]Elec Backup'!D385</f>
        <v>QRO</v>
      </c>
      <c r="E455" s="3"/>
      <c r="F455" s="3"/>
      <c r="G455" s="8">
        <f t="shared" si="6"/>
        <v>0</v>
      </c>
    </row>
    <row r="456" spans="1:7" ht="13">
      <c r="A456" s="81" t="s">
        <v>593</v>
      </c>
      <c r="B456" s="52" t="s">
        <v>584</v>
      </c>
      <c r="C456" s="10" t="s">
        <v>551</v>
      </c>
      <c r="D456" s="6">
        <f>'[497]Elec Backup'!H386</f>
        <v>500</v>
      </c>
      <c r="E456" s="3"/>
      <c r="F456" s="3"/>
      <c r="G456" s="8">
        <f t="shared" si="6"/>
        <v>0</v>
      </c>
    </row>
    <row r="457" spans="1:7" ht="13">
      <c r="A457" s="81" t="s">
        <v>594</v>
      </c>
      <c r="B457" s="52" t="s">
        <v>586</v>
      </c>
      <c r="C457" s="10" t="s">
        <v>551</v>
      </c>
      <c r="D457" s="6">
        <f>'[497]Elec Backup'!H387</f>
        <v>200</v>
      </c>
      <c r="E457" s="3"/>
      <c r="F457" s="3"/>
      <c r="G457" s="8">
        <f t="shared" si="6"/>
        <v>0</v>
      </c>
    </row>
    <row r="458" spans="1:7" ht="13">
      <c r="A458" s="81" t="s">
        <v>595</v>
      </c>
      <c r="B458" s="52" t="s">
        <v>588</v>
      </c>
      <c r="C458" s="10" t="s">
        <v>551</v>
      </c>
      <c r="D458" s="6" t="s">
        <v>103</v>
      </c>
      <c r="E458" s="3"/>
      <c r="F458" s="3"/>
      <c r="G458" s="8">
        <f t="shared" si="6"/>
        <v>0</v>
      </c>
    </row>
    <row r="459" spans="1:7" ht="13">
      <c r="A459" s="81" t="s">
        <v>596</v>
      </c>
      <c r="B459" s="52" t="s">
        <v>590</v>
      </c>
      <c r="C459" s="10" t="s">
        <v>551</v>
      </c>
      <c r="D459" s="6" t="s">
        <v>103</v>
      </c>
      <c r="E459" s="3"/>
      <c r="F459" s="3"/>
      <c r="G459" s="8">
        <f t="shared" si="6"/>
        <v>0</v>
      </c>
    </row>
    <row r="460" spans="1:7" ht="25">
      <c r="A460" s="81">
        <v>10.39</v>
      </c>
      <c r="B460" s="52" t="s">
        <v>597</v>
      </c>
      <c r="C460" s="10" t="s">
        <v>273</v>
      </c>
      <c r="D460" s="6" t="s">
        <v>103</v>
      </c>
      <c r="E460" s="3"/>
      <c r="F460" s="3"/>
      <c r="G460" s="8">
        <f t="shared" si="6"/>
        <v>0</v>
      </c>
    </row>
    <row r="461" spans="1:7" ht="25">
      <c r="A461" s="81">
        <v>10.4</v>
      </c>
      <c r="B461" s="52" t="s">
        <v>598</v>
      </c>
      <c r="C461" s="10" t="s">
        <v>273</v>
      </c>
      <c r="D461" s="6" t="s">
        <v>103</v>
      </c>
      <c r="E461" s="3"/>
      <c r="F461" s="3"/>
      <c r="G461" s="8">
        <f t="shared" si="6"/>
        <v>0</v>
      </c>
    </row>
    <row r="462" spans="1:7" ht="50">
      <c r="A462" s="81">
        <v>10.41</v>
      </c>
      <c r="B462" s="52" t="s">
        <v>599</v>
      </c>
      <c r="C462" s="10" t="s">
        <v>273</v>
      </c>
      <c r="D462" s="6" t="s">
        <v>103</v>
      </c>
      <c r="E462" s="3"/>
      <c r="F462" s="3"/>
      <c r="G462" s="8">
        <f t="shared" si="6"/>
        <v>0</v>
      </c>
    </row>
    <row r="463" spans="1:7" ht="50">
      <c r="A463" s="81">
        <v>10.42</v>
      </c>
      <c r="B463" s="52" t="s">
        <v>600</v>
      </c>
      <c r="C463" s="10" t="s">
        <v>273</v>
      </c>
      <c r="D463" s="6" t="s">
        <v>103</v>
      </c>
      <c r="E463" s="3"/>
      <c r="F463" s="3"/>
      <c r="G463" s="8">
        <f t="shared" si="6"/>
        <v>0</v>
      </c>
    </row>
    <row r="464" spans="1:7" ht="25">
      <c r="A464" s="81">
        <v>10.43</v>
      </c>
      <c r="B464" s="52" t="s">
        <v>601</v>
      </c>
      <c r="C464" s="10" t="s">
        <v>273</v>
      </c>
      <c r="D464" s="6" t="s">
        <v>103</v>
      </c>
      <c r="E464" s="3"/>
      <c r="F464" s="3"/>
      <c r="G464" s="8">
        <f t="shared" si="6"/>
        <v>0</v>
      </c>
    </row>
    <row r="465" spans="1:7" ht="37.5">
      <c r="A465" s="79">
        <v>10.45</v>
      </c>
      <c r="B465" s="82" t="s">
        <v>602</v>
      </c>
      <c r="C465" s="84" t="s">
        <v>500</v>
      </c>
      <c r="D465" s="6" t="s">
        <v>103</v>
      </c>
      <c r="E465" s="3"/>
      <c r="F465" s="3"/>
      <c r="G465" s="8">
        <f t="shared" si="6"/>
        <v>0</v>
      </c>
    </row>
    <row r="466" spans="1:7" ht="37.5">
      <c r="A466" s="79">
        <v>10.46</v>
      </c>
      <c r="B466" s="82" t="s">
        <v>603</v>
      </c>
      <c r="C466" s="84" t="s">
        <v>500</v>
      </c>
      <c r="D466" s="6" t="s">
        <v>103</v>
      </c>
      <c r="E466" s="3"/>
      <c r="F466" s="3"/>
      <c r="G466" s="8">
        <f t="shared" ref="G466:G529" si="7">IFERROR(E466*F466,"")</f>
        <v>0</v>
      </c>
    </row>
    <row r="467" spans="1:7" ht="13">
      <c r="A467" s="79"/>
      <c r="B467" s="82"/>
      <c r="C467" s="84"/>
      <c r="D467" s="6"/>
      <c r="E467" s="3"/>
      <c r="F467" s="3"/>
      <c r="G467" s="8">
        <f t="shared" si="7"/>
        <v>0</v>
      </c>
    </row>
    <row r="468" spans="1:7" ht="13">
      <c r="A468" s="81" t="s">
        <v>604</v>
      </c>
      <c r="B468" s="67" t="s">
        <v>605</v>
      </c>
      <c r="C468" s="6"/>
      <c r="D468" s="6"/>
      <c r="E468" s="3"/>
      <c r="F468" s="3"/>
      <c r="G468" s="8">
        <f t="shared" si="7"/>
        <v>0</v>
      </c>
    </row>
    <row r="469" spans="1:7" ht="76">
      <c r="A469" s="81">
        <v>11.1</v>
      </c>
      <c r="B469" s="52" t="s">
        <v>606</v>
      </c>
      <c r="C469" s="6"/>
      <c r="D469" s="6"/>
      <c r="E469" s="3"/>
      <c r="F469" s="3"/>
      <c r="G469" s="8">
        <f t="shared" si="7"/>
        <v>0</v>
      </c>
    </row>
    <row r="470" spans="1:7" ht="13">
      <c r="A470" s="81" t="s">
        <v>607</v>
      </c>
      <c r="B470" s="52" t="s">
        <v>608</v>
      </c>
      <c r="C470" s="6" t="s">
        <v>109</v>
      </c>
      <c r="D470" s="6" t="s">
        <v>103</v>
      </c>
      <c r="E470" s="3"/>
      <c r="F470" s="3"/>
      <c r="G470" s="8">
        <f t="shared" si="7"/>
        <v>0</v>
      </c>
    </row>
    <row r="471" spans="1:7" ht="13">
      <c r="A471" s="81" t="s">
        <v>609</v>
      </c>
      <c r="B471" s="52" t="s">
        <v>610</v>
      </c>
      <c r="C471" s="6" t="s">
        <v>109</v>
      </c>
      <c r="D471" s="6">
        <f>'[497]Elec Backup'!H400</f>
        <v>150</v>
      </c>
      <c r="E471" s="69"/>
      <c r="F471" s="69"/>
      <c r="G471" s="8">
        <f t="shared" si="7"/>
        <v>0</v>
      </c>
    </row>
    <row r="472" spans="1:7" ht="13">
      <c r="A472" s="81" t="s">
        <v>611</v>
      </c>
      <c r="B472" s="52" t="s">
        <v>612</v>
      </c>
      <c r="C472" s="6" t="s">
        <v>109</v>
      </c>
      <c r="D472" s="6">
        <f>'[497]Elec Backup'!H401</f>
        <v>150</v>
      </c>
      <c r="E472" s="69"/>
      <c r="F472" s="69"/>
      <c r="G472" s="8">
        <f t="shared" si="7"/>
        <v>0</v>
      </c>
    </row>
    <row r="473" spans="1:7" ht="13">
      <c r="A473" s="81" t="s">
        <v>613</v>
      </c>
      <c r="B473" s="52" t="s">
        <v>614</v>
      </c>
      <c r="C473" s="6" t="s">
        <v>109</v>
      </c>
      <c r="D473" s="6" t="s">
        <v>103</v>
      </c>
      <c r="E473" s="3"/>
      <c r="F473" s="3"/>
      <c r="G473" s="8">
        <f t="shared" si="7"/>
        <v>0</v>
      </c>
    </row>
    <row r="474" spans="1:7" ht="13">
      <c r="A474" s="81" t="s">
        <v>615</v>
      </c>
      <c r="B474" s="52" t="s">
        <v>616</v>
      </c>
      <c r="C474" s="6" t="s">
        <v>109</v>
      </c>
      <c r="D474" s="6">
        <f>'[497]Elec Backup'!H403</f>
        <v>550</v>
      </c>
      <c r="E474" s="69"/>
      <c r="F474" s="69"/>
      <c r="G474" s="8">
        <f t="shared" si="7"/>
        <v>0</v>
      </c>
    </row>
    <row r="475" spans="1:7" ht="13">
      <c r="A475" s="81" t="s">
        <v>617</v>
      </c>
      <c r="B475" s="52" t="s">
        <v>618</v>
      </c>
      <c r="C475" s="6" t="s">
        <v>109</v>
      </c>
      <c r="D475" s="6" t="s">
        <v>103</v>
      </c>
      <c r="E475" s="69"/>
      <c r="F475" s="69"/>
      <c r="G475" s="8">
        <f t="shared" si="7"/>
        <v>0</v>
      </c>
    </row>
    <row r="476" spans="1:7" ht="13">
      <c r="A476" s="81"/>
      <c r="B476" s="52"/>
      <c r="C476" s="6"/>
      <c r="D476" s="6"/>
      <c r="E476" s="3"/>
      <c r="F476" s="3"/>
      <c r="G476" s="8">
        <f t="shared" si="7"/>
        <v>0</v>
      </c>
    </row>
    <row r="477" spans="1:7" ht="63">
      <c r="A477" s="81" t="s">
        <v>619</v>
      </c>
      <c r="B477" s="52" t="s">
        <v>620</v>
      </c>
      <c r="C477" s="6"/>
      <c r="D477" s="6"/>
      <c r="E477" s="3"/>
      <c r="F477" s="3"/>
      <c r="G477" s="8">
        <f t="shared" si="7"/>
        <v>0</v>
      </c>
    </row>
    <row r="478" spans="1:7" ht="13">
      <c r="A478" s="81" t="s">
        <v>621</v>
      </c>
      <c r="B478" s="86" t="s">
        <v>622</v>
      </c>
      <c r="C478" s="87" t="s">
        <v>551</v>
      </c>
      <c r="D478" s="6" t="s">
        <v>103</v>
      </c>
      <c r="E478" s="3"/>
      <c r="F478" s="3"/>
      <c r="G478" s="8">
        <f t="shared" si="7"/>
        <v>0</v>
      </c>
    </row>
    <row r="479" spans="1:7" ht="13">
      <c r="A479" s="81" t="s">
        <v>623</v>
      </c>
      <c r="B479" s="86" t="s">
        <v>624</v>
      </c>
      <c r="C479" s="87" t="s">
        <v>551</v>
      </c>
      <c r="D479" s="6" t="s">
        <v>103</v>
      </c>
      <c r="E479" s="3"/>
      <c r="F479" s="3"/>
      <c r="G479" s="8">
        <f t="shared" si="7"/>
        <v>0</v>
      </c>
    </row>
    <row r="480" spans="1:7" ht="13">
      <c r="A480" s="81" t="s">
        <v>625</v>
      </c>
      <c r="B480" s="86" t="s">
        <v>626</v>
      </c>
      <c r="C480" s="87" t="s">
        <v>551</v>
      </c>
      <c r="D480" s="6">
        <f>'[497]Elec Backup'!D407</f>
        <v>100</v>
      </c>
      <c r="E480" s="3"/>
      <c r="F480" s="3"/>
      <c r="G480" s="8">
        <f t="shared" si="7"/>
        <v>0</v>
      </c>
    </row>
    <row r="481" spans="1:7" ht="13">
      <c r="A481" s="81" t="s">
        <v>627</v>
      </c>
      <c r="B481" s="86" t="s">
        <v>628</v>
      </c>
      <c r="C481" s="87" t="s">
        <v>551</v>
      </c>
      <c r="D481" s="6">
        <f>'[497]Elec Backup'!D408</f>
        <v>100</v>
      </c>
      <c r="E481" s="3"/>
      <c r="F481" s="3"/>
      <c r="G481" s="8">
        <f t="shared" si="7"/>
        <v>0</v>
      </c>
    </row>
    <row r="482" spans="1:7" ht="63">
      <c r="A482" s="81" t="s">
        <v>629</v>
      </c>
      <c r="B482" s="52" t="s">
        <v>630</v>
      </c>
      <c r="C482" s="6"/>
      <c r="D482" s="6"/>
      <c r="E482" s="3"/>
      <c r="F482" s="3"/>
      <c r="G482" s="8">
        <f t="shared" si="7"/>
        <v>0</v>
      </c>
    </row>
    <row r="483" spans="1:7" ht="13">
      <c r="A483" s="81" t="s">
        <v>631</v>
      </c>
      <c r="B483" s="52" t="s">
        <v>632</v>
      </c>
      <c r="C483" s="6" t="s">
        <v>273</v>
      </c>
      <c r="D483" s="6" t="s">
        <v>103</v>
      </c>
      <c r="E483" s="3"/>
      <c r="F483" s="3"/>
      <c r="G483" s="8">
        <f t="shared" si="7"/>
        <v>0</v>
      </c>
    </row>
    <row r="484" spans="1:7" ht="13">
      <c r="A484" s="81" t="s">
        <v>633</v>
      </c>
      <c r="B484" s="52" t="s">
        <v>634</v>
      </c>
      <c r="C484" s="6" t="s">
        <v>273</v>
      </c>
      <c r="D484" s="6" t="s">
        <v>103</v>
      </c>
      <c r="E484" s="3"/>
      <c r="F484" s="3"/>
      <c r="G484" s="8">
        <f t="shared" si="7"/>
        <v>0</v>
      </c>
    </row>
    <row r="485" spans="1:7" ht="13">
      <c r="A485" s="81" t="s">
        <v>635</v>
      </c>
      <c r="B485" s="52" t="s">
        <v>636</v>
      </c>
      <c r="C485" s="6" t="s">
        <v>273</v>
      </c>
      <c r="D485" s="6" t="s">
        <v>103</v>
      </c>
      <c r="E485" s="3"/>
      <c r="F485" s="3"/>
      <c r="G485" s="8">
        <f t="shared" si="7"/>
        <v>0</v>
      </c>
    </row>
    <row r="486" spans="1:7" ht="13">
      <c r="A486" s="81" t="s">
        <v>637</v>
      </c>
      <c r="B486" s="67" t="s">
        <v>638</v>
      </c>
      <c r="C486" s="6"/>
      <c r="D486" s="6"/>
      <c r="E486" s="3"/>
      <c r="F486" s="3"/>
      <c r="G486" s="8">
        <f t="shared" si="7"/>
        <v>0</v>
      </c>
    </row>
    <row r="487" spans="1:7" ht="100">
      <c r="A487" s="81" t="s">
        <v>639</v>
      </c>
      <c r="B487" s="82" t="s">
        <v>640</v>
      </c>
      <c r="C487" s="6"/>
      <c r="D487" s="6"/>
      <c r="E487" s="3"/>
      <c r="F487" s="3"/>
      <c r="G487" s="8">
        <f t="shared" si="7"/>
        <v>0</v>
      </c>
    </row>
    <row r="488" spans="1:7" ht="125">
      <c r="A488" s="81" t="s">
        <v>641</v>
      </c>
      <c r="B488" s="88" t="s">
        <v>642</v>
      </c>
      <c r="C488" s="63" t="s">
        <v>643</v>
      </c>
      <c r="D488" s="63">
        <v>794</v>
      </c>
      <c r="E488" s="64"/>
      <c r="F488" s="64"/>
      <c r="G488" s="8">
        <f t="shared" si="7"/>
        <v>0</v>
      </c>
    </row>
    <row r="489" spans="1:7" ht="75">
      <c r="A489" s="81" t="s">
        <v>644</v>
      </c>
      <c r="B489" s="88" t="s">
        <v>645</v>
      </c>
      <c r="C489" s="63" t="s">
        <v>643</v>
      </c>
      <c r="D489" s="63">
        <v>50</v>
      </c>
      <c r="E489" s="64"/>
      <c r="F489" s="64"/>
      <c r="G489" s="8">
        <f t="shared" si="7"/>
        <v>0</v>
      </c>
    </row>
    <row r="490" spans="1:7" ht="100">
      <c r="A490" s="81" t="s">
        <v>646</v>
      </c>
      <c r="B490" s="88" t="s">
        <v>647</v>
      </c>
      <c r="C490" s="63" t="s">
        <v>643</v>
      </c>
      <c r="D490" s="63">
        <v>10</v>
      </c>
      <c r="E490" s="64"/>
      <c r="F490" s="64"/>
      <c r="G490" s="8">
        <f t="shared" si="7"/>
        <v>0</v>
      </c>
    </row>
    <row r="491" spans="1:7" ht="50">
      <c r="A491" s="81" t="s">
        <v>648</v>
      </c>
      <c r="B491" s="88" t="s">
        <v>649</v>
      </c>
      <c r="C491" s="63" t="s">
        <v>643</v>
      </c>
      <c r="D491" s="63">
        <v>32</v>
      </c>
      <c r="E491" s="64"/>
      <c r="F491" s="64"/>
      <c r="G491" s="8">
        <f t="shared" si="7"/>
        <v>0</v>
      </c>
    </row>
    <row r="492" spans="1:7" ht="37.5">
      <c r="A492" s="81" t="s">
        <v>650</v>
      </c>
      <c r="B492" s="88" t="s">
        <v>651</v>
      </c>
      <c r="C492" s="63" t="s">
        <v>643</v>
      </c>
      <c r="D492" s="63">
        <v>30</v>
      </c>
      <c r="E492" s="64"/>
      <c r="F492" s="64"/>
      <c r="G492" s="8">
        <f t="shared" si="7"/>
        <v>0</v>
      </c>
    </row>
    <row r="493" spans="1:7" ht="75">
      <c r="A493" s="81" t="s">
        <v>652</v>
      </c>
      <c r="B493" s="128" t="s">
        <v>653</v>
      </c>
      <c r="C493" s="63" t="s">
        <v>643</v>
      </c>
      <c r="D493" s="63">
        <v>576</v>
      </c>
      <c r="E493" s="64"/>
      <c r="F493" s="64"/>
      <c r="G493" s="8">
        <f t="shared" si="7"/>
        <v>0</v>
      </c>
    </row>
    <row r="494" spans="1:7" ht="13">
      <c r="A494" s="81"/>
      <c r="B494" s="128"/>
      <c r="C494" s="63"/>
      <c r="D494" s="63"/>
      <c r="E494" s="64"/>
      <c r="F494" s="64"/>
      <c r="G494" s="8">
        <f t="shared" si="7"/>
        <v>0</v>
      </c>
    </row>
    <row r="495" spans="1:7" ht="13">
      <c r="A495" s="81" t="s">
        <v>654</v>
      </c>
      <c r="B495" s="67" t="s">
        <v>655</v>
      </c>
      <c r="C495" s="6"/>
      <c r="D495" s="6"/>
      <c r="E495" s="3"/>
      <c r="F495" s="3"/>
      <c r="G495" s="8">
        <f t="shared" si="7"/>
        <v>0</v>
      </c>
    </row>
    <row r="496" spans="1:7" ht="13">
      <c r="A496" s="81"/>
      <c r="B496" s="67"/>
      <c r="C496" s="6"/>
      <c r="D496" s="6"/>
      <c r="E496" s="3"/>
      <c r="F496" s="3"/>
      <c r="G496" s="8">
        <f t="shared" si="7"/>
        <v>0</v>
      </c>
    </row>
    <row r="497" spans="1:7" ht="50">
      <c r="A497" s="81" t="s">
        <v>656</v>
      </c>
      <c r="B497" s="52" t="s">
        <v>657</v>
      </c>
      <c r="C497" s="6" t="s">
        <v>72</v>
      </c>
      <c r="D497" s="6">
        <v>20</v>
      </c>
      <c r="E497" s="3"/>
      <c r="F497" s="3"/>
      <c r="G497" s="8"/>
    </row>
    <row r="498" spans="1:7" ht="50.5">
      <c r="A498" s="89">
        <v>13.2</v>
      </c>
      <c r="B498" s="82" t="s">
        <v>658</v>
      </c>
      <c r="C498" s="83" t="s">
        <v>72</v>
      </c>
      <c r="D498" s="6" t="s">
        <v>103</v>
      </c>
      <c r="E498" s="3"/>
      <c r="F498" s="3"/>
      <c r="G498" s="8"/>
    </row>
    <row r="499" spans="1:7" ht="50.5">
      <c r="A499" s="89" t="s">
        <v>659</v>
      </c>
      <c r="B499" s="82" t="s">
        <v>660</v>
      </c>
      <c r="C499" s="83" t="s">
        <v>72</v>
      </c>
      <c r="D499" s="6">
        <v>12</v>
      </c>
      <c r="E499" s="3"/>
      <c r="F499" s="3"/>
      <c r="G499" s="8"/>
    </row>
    <row r="500" spans="1:7" ht="63">
      <c r="A500" s="89" t="s">
        <v>661</v>
      </c>
      <c r="B500" s="82" t="s">
        <v>662</v>
      </c>
      <c r="C500" s="84" t="s">
        <v>551</v>
      </c>
      <c r="D500" s="6">
        <v>200</v>
      </c>
      <c r="E500" s="3"/>
      <c r="F500" s="3"/>
      <c r="G500" s="8"/>
    </row>
    <row r="501" spans="1:7" ht="25.5">
      <c r="A501" s="89">
        <v>13.5</v>
      </c>
      <c r="B501" s="82" t="s">
        <v>663</v>
      </c>
      <c r="C501" s="84" t="s">
        <v>551</v>
      </c>
      <c r="D501" s="6">
        <v>50</v>
      </c>
      <c r="E501" s="3"/>
      <c r="F501" s="3"/>
      <c r="G501" s="8"/>
    </row>
    <row r="502" spans="1:7" ht="38.5">
      <c r="A502" s="89">
        <v>13.6</v>
      </c>
      <c r="B502" s="82" t="s">
        <v>664</v>
      </c>
      <c r="C502" s="84" t="s">
        <v>551</v>
      </c>
      <c r="D502" s="6">
        <v>120</v>
      </c>
      <c r="E502" s="3"/>
      <c r="F502" s="3"/>
      <c r="G502" s="8"/>
    </row>
    <row r="503" spans="1:7" ht="25.5">
      <c r="A503" s="89">
        <v>13.7</v>
      </c>
      <c r="B503" s="82" t="s">
        <v>665</v>
      </c>
      <c r="C503" s="84" t="s">
        <v>551</v>
      </c>
      <c r="D503" s="6">
        <v>200</v>
      </c>
      <c r="E503" s="3"/>
      <c r="F503" s="3"/>
      <c r="G503" s="8"/>
    </row>
    <row r="504" spans="1:7" ht="63">
      <c r="A504" s="89">
        <v>13.8</v>
      </c>
      <c r="B504" s="82" t="s">
        <v>666</v>
      </c>
      <c r="C504" s="84" t="s">
        <v>551</v>
      </c>
      <c r="D504" s="6">
        <v>500</v>
      </c>
      <c r="E504" s="3"/>
      <c r="F504" s="3"/>
      <c r="G504" s="8"/>
    </row>
    <row r="505" spans="1:7" ht="25.5">
      <c r="A505" s="89">
        <v>13.9</v>
      </c>
      <c r="B505" s="82" t="s">
        <v>667</v>
      </c>
      <c r="C505" s="84" t="s">
        <v>551</v>
      </c>
      <c r="D505" s="6">
        <v>500</v>
      </c>
      <c r="E505" s="3"/>
      <c r="F505" s="3"/>
      <c r="G505" s="8"/>
    </row>
    <row r="506" spans="1:7" ht="38">
      <c r="A506" s="89" t="s">
        <v>668</v>
      </c>
      <c r="B506" s="82" t="s">
        <v>669</v>
      </c>
      <c r="C506" s="84" t="s">
        <v>551</v>
      </c>
      <c r="D506" s="6">
        <v>200</v>
      </c>
      <c r="E506" s="3"/>
      <c r="F506" s="3"/>
      <c r="G506" s="8"/>
    </row>
    <row r="507" spans="1:7" ht="38">
      <c r="A507" s="89" t="s">
        <v>670</v>
      </c>
      <c r="B507" s="82" t="s">
        <v>671</v>
      </c>
      <c r="C507" s="84" t="s">
        <v>551</v>
      </c>
      <c r="D507" s="6">
        <v>500</v>
      </c>
      <c r="E507" s="3"/>
      <c r="F507" s="3"/>
      <c r="G507" s="8"/>
    </row>
    <row r="508" spans="1:7" ht="25.5">
      <c r="A508" s="89" t="s">
        <v>672</v>
      </c>
      <c r="B508" s="82" t="s">
        <v>673</v>
      </c>
      <c r="C508" s="84" t="s">
        <v>551</v>
      </c>
      <c r="D508" s="6" t="s">
        <v>103</v>
      </c>
      <c r="E508" s="3"/>
      <c r="F508" s="3"/>
      <c r="G508" s="8"/>
    </row>
    <row r="509" spans="1:7" ht="75">
      <c r="A509" s="81" t="s">
        <v>674</v>
      </c>
      <c r="B509" s="90" t="s">
        <v>675</v>
      </c>
      <c r="C509" s="91" t="s">
        <v>107</v>
      </c>
      <c r="D509" s="91">
        <f>'[497]Elec Backup'!H422</f>
        <v>20</v>
      </c>
      <c r="E509" s="3"/>
      <c r="F509" s="3"/>
      <c r="G509" s="8"/>
    </row>
    <row r="510" spans="1:7" ht="75">
      <c r="A510" s="81" t="s">
        <v>676</v>
      </c>
      <c r="B510" s="90" t="s">
        <v>677</v>
      </c>
      <c r="C510" s="91" t="s">
        <v>107</v>
      </c>
      <c r="D510" s="92">
        <v>30</v>
      </c>
      <c r="E510" s="93"/>
      <c r="F510" s="93"/>
      <c r="G510" s="8">
        <f t="shared" si="7"/>
        <v>0</v>
      </c>
    </row>
    <row r="511" spans="1:7" ht="100">
      <c r="A511" s="81" t="s">
        <v>678</v>
      </c>
      <c r="B511" s="129" t="s">
        <v>679</v>
      </c>
      <c r="C511" s="130" t="s">
        <v>107</v>
      </c>
      <c r="D511" s="130" t="s">
        <v>103</v>
      </c>
      <c r="E511" s="131"/>
      <c r="F511" s="131"/>
      <c r="G511" s="8">
        <f t="shared" si="7"/>
        <v>0</v>
      </c>
    </row>
    <row r="512" spans="1:7" ht="13">
      <c r="A512" s="81" t="s">
        <v>680</v>
      </c>
      <c r="B512" s="67" t="s">
        <v>681</v>
      </c>
      <c r="C512" s="6"/>
      <c r="D512" s="6"/>
      <c r="E512" s="3"/>
      <c r="F512" s="3"/>
      <c r="G512" s="8">
        <f t="shared" si="7"/>
        <v>0</v>
      </c>
    </row>
    <row r="513" spans="1:7" ht="37.5">
      <c r="A513" s="81" t="s">
        <v>682</v>
      </c>
      <c r="B513" s="52" t="s">
        <v>683</v>
      </c>
      <c r="C513" s="10" t="s">
        <v>273</v>
      </c>
      <c r="D513" s="6">
        <v>8</v>
      </c>
      <c r="E513" s="3"/>
      <c r="F513" s="3"/>
      <c r="G513" s="8">
        <f t="shared" si="7"/>
        <v>0</v>
      </c>
    </row>
    <row r="514" spans="1:7" ht="100">
      <c r="A514" s="94" t="s">
        <v>684</v>
      </c>
      <c r="B514" s="95" t="s">
        <v>685</v>
      </c>
      <c r="C514" s="6" t="s">
        <v>686</v>
      </c>
      <c r="D514" s="6">
        <v>60</v>
      </c>
      <c r="E514" s="3"/>
      <c r="F514" s="3"/>
      <c r="G514" s="8">
        <f t="shared" si="7"/>
        <v>0</v>
      </c>
    </row>
    <row r="515" spans="1:7" ht="87.5">
      <c r="A515" s="94" t="s">
        <v>687</v>
      </c>
      <c r="B515" s="95" t="s">
        <v>688</v>
      </c>
      <c r="C515" s="91" t="s">
        <v>686</v>
      </c>
      <c r="D515" s="6">
        <v>60</v>
      </c>
      <c r="E515" s="3"/>
      <c r="F515" s="3"/>
      <c r="G515" s="8">
        <f t="shared" si="7"/>
        <v>0</v>
      </c>
    </row>
    <row r="516" spans="1:7" ht="100">
      <c r="A516" s="94" t="s">
        <v>689</v>
      </c>
      <c r="B516" s="95" t="s">
        <v>690</v>
      </c>
      <c r="C516" s="91" t="s">
        <v>121</v>
      </c>
      <c r="D516" s="6">
        <v>8</v>
      </c>
      <c r="E516" s="3"/>
      <c r="F516" s="3"/>
      <c r="G516" s="8">
        <f t="shared" si="7"/>
        <v>0</v>
      </c>
    </row>
    <row r="517" spans="1:7" ht="76">
      <c r="A517" s="94" t="s">
        <v>691</v>
      </c>
      <c r="B517" s="95" t="s">
        <v>692</v>
      </c>
      <c r="C517" s="96" t="s">
        <v>686</v>
      </c>
      <c r="D517" s="6">
        <v>240</v>
      </c>
      <c r="E517" s="3"/>
      <c r="F517" s="3"/>
      <c r="G517" s="8">
        <f t="shared" si="7"/>
        <v>0</v>
      </c>
    </row>
    <row r="518" spans="1:7" ht="13">
      <c r="A518" s="81" t="s">
        <v>693</v>
      </c>
      <c r="B518" s="67" t="s">
        <v>694</v>
      </c>
      <c r="C518" s="6"/>
      <c r="D518" s="6"/>
      <c r="E518" s="3"/>
      <c r="F518" s="3"/>
      <c r="G518" s="8">
        <f t="shared" si="7"/>
        <v>0</v>
      </c>
    </row>
    <row r="519" spans="1:7" ht="50">
      <c r="A519" s="85">
        <v>16.100000000000001</v>
      </c>
      <c r="B519" s="82" t="s">
        <v>695</v>
      </c>
      <c r="C519" s="84" t="s">
        <v>500</v>
      </c>
      <c r="D519" s="6">
        <v>20</v>
      </c>
      <c r="E519" s="3"/>
      <c r="F519" s="3"/>
      <c r="G519" s="8">
        <f t="shared" si="7"/>
        <v>0</v>
      </c>
    </row>
    <row r="520" spans="1:7" ht="50">
      <c r="A520" s="85">
        <v>16.2</v>
      </c>
      <c r="B520" s="82" t="s">
        <v>696</v>
      </c>
      <c r="C520" s="84" t="s">
        <v>500</v>
      </c>
      <c r="D520" s="6">
        <v>2</v>
      </c>
      <c r="E520" s="3"/>
      <c r="F520" s="3"/>
      <c r="G520" s="8">
        <f t="shared" si="7"/>
        <v>0</v>
      </c>
    </row>
    <row r="521" spans="1:7" ht="50">
      <c r="A521" s="80">
        <v>16.3</v>
      </c>
      <c r="B521" s="52" t="s">
        <v>697</v>
      </c>
      <c r="C521" s="6"/>
      <c r="D521" s="6"/>
      <c r="E521" s="3"/>
      <c r="F521" s="3"/>
      <c r="G521" s="8">
        <f t="shared" si="7"/>
        <v>0</v>
      </c>
    </row>
    <row r="522" spans="1:7" ht="13">
      <c r="A522" s="80" t="s">
        <v>698</v>
      </c>
      <c r="B522" s="52" t="s">
        <v>699</v>
      </c>
      <c r="C522" s="6" t="s">
        <v>121</v>
      </c>
      <c r="D522" s="6">
        <f>'[497]Elec Backup'!H448</f>
        <v>20</v>
      </c>
      <c r="E522" s="3"/>
      <c r="F522" s="3"/>
      <c r="G522" s="8">
        <f t="shared" si="7"/>
        <v>0</v>
      </c>
    </row>
    <row r="523" spans="1:7" ht="13">
      <c r="A523" s="80" t="s">
        <v>700</v>
      </c>
      <c r="B523" s="52" t="s">
        <v>701</v>
      </c>
      <c r="C523" s="6" t="s">
        <v>121</v>
      </c>
      <c r="D523" s="6">
        <f>'[497]Elec Backup'!H449</f>
        <v>20</v>
      </c>
      <c r="E523" s="3"/>
      <c r="F523" s="3"/>
      <c r="G523" s="8">
        <f t="shared" si="7"/>
        <v>0</v>
      </c>
    </row>
    <row r="524" spans="1:7" ht="13">
      <c r="A524" s="80" t="s">
        <v>702</v>
      </c>
      <c r="B524" s="52" t="s">
        <v>703</v>
      </c>
      <c r="C524" s="6" t="s">
        <v>121</v>
      </c>
      <c r="D524" s="6">
        <f>'[497]Elec Backup'!H450</f>
        <v>5</v>
      </c>
      <c r="E524" s="3"/>
      <c r="F524" s="3"/>
      <c r="G524" s="8">
        <f t="shared" si="7"/>
        <v>0</v>
      </c>
    </row>
    <row r="525" spans="1:7" ht="13">
      <c r="A525" s="80" t="s">
        <v>704</v>
      </c>
      <c r="B525" s="52" t="s">
        <v>705</v>
      </c>
      <c r="C525" s="6" t="s">
        <v>121</v>
      </c>
      <c r="D525" s="6">
        <f>'[497]Elec Backup'!H451</f>
        <v>5</v>
      </c>
      <c r="E525" s="3"/>
      <c r="F525" s="3"/>
      <c r="G525" s="8">
        <f t="shared" si="7"/>
        <v>0</v>
      </c>
    </row>
    <row r="526" spans="1:7" ht="13">
      <c r="A526" s="80" t="s">
        <v>706</v>
      </c>
      <c r="B526" s="52" t="s">
        <v>707</v>
      </c>
      <c r="C526" s="6" t="s">
        <v>121</v>
      </c>
      <c r="D526" s="6">
        <f>'[497]Elec Backup'!H452</f>
        <v>2</v>
      </c>
      <c r="E526" s="3"/>
      <c r="F526" s="3"/>
      <c r="G526" s="8">
        <f t="shared" si="7"/>
        <v>0</v>
      </c>
    </row>
    <row r="527" spans="1:7" ht="13">
      <c r="A527" s="80" t="s">
        <v>708</v>
      </c>
      <c r="B527" s="52" t="s">
        <v>709</v>
      </c>
      <c r="C527" s="6" t="s">
        <v>121</v>
      </c>
      <c r="D527" s="6">
        <f>'[497]Elec Backup'!H453</f>
        <v>2</v>
      </c>
      <c r="E527" s="3"/>
      <c r="F527" s="3"/>
      <c r="G527" s="8">
        <f t="shared" si="7"/>
        <v>0</v>
      </c>
    </row>
    <row r="528" spans="1:7" ht="25">
      <c r="A528" s="80" t="s">
        <v>710</v>
      </c>
      <c r="B528" s="52" t="s">
        <v>711</v>
      </c>
      <c r="C528" s="84" t="s">
        <v>686</v>
      </c>
      <c r="D528" s="6">
        <f>'[497]Elec Backup'!H454</f>
        <v>10</v>
      </c>
      <c r="E528" s="3"/>
      <c r="F528" s="3"/>
      <c r="G528" s="8">
        <f t="shared" si="7"/>
        <v>0</v>
      </c>
    </row>
    <row r="529" spans="1:7" ht="13">
      <c r="A529" s="80" t="s">
        <v>712</v>
      </c>
      <c r="B529" s="52" t="s">
        <v>713</v>
      </c>
      <c r="C529" s="6" t="s">
        <v>121</v>
      </c>
      <c r="D529" s="6">
        <f>'[497]Elec Backup'!H455</f>
        <v>2</v>
      </c>
      <c r="E529" s="3"/>
      <c r="F529" s="3"/>
      <c r="G529" s="8">
        <f t="shared" si="7"/>
        <v>0</v>
      </c>
    </row>
    <row r="530" spans="1:7" ht="25">
      <c r="A530" s="81">
        <v>16.399999999999999</v>
      </c>
      <c r="B530" s="52" t="s">
        <v>714</v>
      </c>
      <c r="C530" s="6"/>
      <c r="D530" s="6"/>
      <c r="E530" s="3"/>
      <c r="F530" s="3"/>
      <c r="G530" s="8">
        <f t="shared" ref="G530:G562" si="8">IFERROR(E530*F530,"")</f>
        <v>0</v>
      </c>
    </row>
    <row r="531" spans="1:7" ht="13">
      <c r="A531" s="81" t="s">
        <v>715</v>
      </c>
      <c r="B531" s="52" t="s">
        <v>716</v>
      </c>
      <c r="C531" s="6" t="s">
        <v>717</v>
      </c>
      <c r="D531" s="6">
        <f>'[497]Elec Backup'!H457</f>
        <v>2</v>
      </c>
      <c r="E531" s="3"/>
      <c r="F531" s="3"/>
      <c r="G531" s="8">
        <f t="shared" si="8"/>
        <v>0</v>
      </c>
    </row>
    <row r="532" spans="1:7" ht="13">
      <c r="A532" s="81" t="s">
        <v>718</v>
      </c>
      <c r="B532" s="52" t="s">
        <v>719</v>
      </c>
      <c r="C532" s="6" t="s">
        <v>121</v>
      </c>
      <c r="D532" s="6">
        <f>'[497]Elec Backup'!H458</f>
        <v>4</v>
      </c>
      <c r="E532" s="3"/>
      <c r="F532" s="3"/>
      <c r="G532" s="8">
        <f t="shared" si="8"/>
        <v>0</v>
      </c>
    </row>
    <row r="533" spans="1:7" ht="50.5">
      <c r="A533" s="81">
        <v>16.600000000000001</v>
      </c>
      <c r="B533" s="52" t="s">
        <v>720</v>
      </c>
      <c r="C533" s="10"/>
      <c r="D533" s="6"/>
      <c r="E533" s="3"/>
      <c r="F533" s="3"/>
      <c r="G533" s="8">
        <f t="shared" si="8"/>
        <v>0</v>
      </c>
    </row>
    <row r="534" spans="1:7" ht="13">
      <c r="A534" s="81" t="s">
        <v>721</v>
      </c>
      <c r="B534" s="52" t="s">
        <v>722</v>
      </c>
      <c r="C534" s="10" t="s">
        <v>551</v>
      </c>
      <c r="D534" s="6" t="s">
        <v>103</v>
      </c>
      <c r="E534" s="3"/>
      <c r="F534" s="3"/>
      <c r="G534" s="8">
        <f t="shared" si="8"/>
        <v>0</v>
      </c>
    </row>
    <row r="535" spans="1:7" ht="13">
      <c r="A535" s="81" t="s">
        <v>723</v>
      </c>
      <c r="B535" s="52" t="s">
        <v>724</v>
      </c>
      <c r="C535" s="10" t="s">
        <v>551</v>
      </c>
      <c r="D535" s="6" t="s">
        <v>103</v>
      </c>
      <c r="E535" s="3"/>
      <c r="F535" s="3"/>
      <c r="G535" s="8">
        <f t="shared" si="8"/>
        <v>0</v>
      </c>
    </row>
    <row r="536" spans="1:7" ht="13">
      <c r="A536" s="81" t="s">
        <v>725</v>
      </c>
      <c r="B536" s="52" t="s">
        <v>726</v>
      </c>
      <c r="C536" s="10" t="s">
        <v>551</v>
      </c>
      <c r="D536" s="6" t="s">
        <v>103</v>
      </c>
      <c r="E536" s="3"/>
      <c r="F536" s="3"/>
      <c r="G536" s="8">
        <f t="shared" si="8"/>
        <v>0</v>
      </c>
    </row>
    <row r="537" spans="1:7" ht="50">
      <c r="A537" s="80">
        <v>16.7</v>
      </c>
      <c r="B537" s="97" t="s">
        <v>727</v>
      </c>
      <c r="C537" s="84"/>
      <c r="D537" s="6"/>
      <c r="E537" s="3"/>
      <c r="F537" s="3"/>
      <c r="G537" s="8">
        <f t="shared" si="8"/>
        <v>0</v>
      </c>
    </row>
    <row r="538" spans="1:7" ht="13">
      <c r="A538" s="80" t="s">
        <v>728</v>
      </c>
      <c r="B538" s="97" t="s">
        <v>729</v>
      </c>
      <c r="C538" s="84" t="s">
        <v>551</v>
      </c>
      <c r="D538" s="6" t="s">
        <v>103</v>
      </c>
      <c r="E538" s="3"/>
      <c r="F538" s="3"/>
      <c r="G538" s="8">
        <f t="shared" si="8"/>
        <v>0</v>
      </c>
    </row>
    <row r="539" spans="1:7" ht="13">
      <c r="A539" s="80" t="s">
        <v>730</v>
      </c>
      <c r="B539" s="97" t="s">
        <v>731</v>
      </c>
      <c r="C539" s="84" t="s">
        <v>551</v>
      </c>
      <c r="D539" s="6" t="s">
        <v>103</v>
      </c>
      <c r="E539" s="3"/>
      <c r="F539" s="3"/>
      <c r="G539" s="8">
        <f t="shared" si="8"/>
        <v>0</v>
      </c>
    </row>
    <row r="540" spans="1:7" ht="13">
      <c r="A540" s="80" t="s">
        <v>732</v>
      </c>
      <c r="B540" s="97" t="s">
        <v>733</v>
      </c>
      <c r="C540" s="84" t="s">
        <v>551</v>
      </c>
      <c r="D540" s="6" t="s">
        <v>103</v>
      </c>
      <c r="E540" s="3"/>
      <c r="F540" s="3"/>
      <c r="G540" s="8">
        <f t="shared" si="8"/>
        <v>0</v>
      </c>
    </row>
    <row r="541" spans="1:7" ht="13">
      <c r="A541" s="80" t="s">
        <v>734</v>
      </c>
      <c r="B541" s="97" t="s">
        <v>735</v>
      </c>
      <c r="C541" s="84" t="s">
        <v>551</v>
      </c>
      <c r="D541" s="6" t="s">
        <v>103</v>
      </c>
      <c r="E541" s="3"/>
      <c r="F541" s="3"/>
      <c r="G541" s="8">
        <f t="shared" si="8"/>
        <v>0</v>
      </c>
    </row>
    <row r="542" spans="1:7" ht="50">
      <c r="A542" s="80">
        <v>16.8</v>
      </c>
      <c r="B542" s="82" t="s">
        <v>736</v>
      </c>
      <c r="C542" s="84"/>
      <c r="D542" s="6"/>
      <c r="E542" s="3"/>
      <c r="F542" s="3"/>
      <c r="G542" s="8">
        <f t="shared" si="8"/>
        <v>0</v>
      </c>
    </row>
    <row r="543" spans="1:7" ht="13">
      <c r="A543" s="80" t="s">
        <v>737</v>
      </c>
      <c r="B543" s="82" t="s">
        <v>738</v>
      </c>
      <c r="C543" s="84" t="s">
        <v>273</v>
      </c>
      <c r="D543" s="6" t="s">
        <v>103</v>
      </c>
      <c r="E543" s="3"/>
      <c r="F543" s="3"/>
      <c r="G543" s="8">
        <f t="shared" si="8"/>
        <v>0</v>
      </c>
    </row>
    <row r="544" spans="1:7" ht="13">
      <c r="A544" s="80" t="s">
        <v>739</v>
      </c>
      <c r="B544" s="82" t="s">
        <v>740</v>
      </c>
      <c r="C544" s="84" t="s">
        <v>273</v>
      </c>
      <c r="D544" s="6" t="s">
        <v>103</v>
      </c>
      <c r="E544" s="3"/>
      <c r="F544" s="3"/>
      <c r="G544" s="8">
        <f t="shared" si="8"/>
        <v>0</v>
      </c>
    </row>
    <row r="545" spans="1:7" ht="13">
      <c r="A545" s="80" t="s">
        <v>741</v>
      </c>
      <c r="B545" s="82" t="s">
        <v>742</v>
      </c>
      <c r="C545" s="84" t="s">
        <v>273</v>
      </c>
      <c r="D545" s="6" t="s">
        <v>103</v>
      </c>
      <c r="E545" s="3"/>
      <c r="F545" s="3"/>
      <c r="G545" s="8">
        <f t="shared" si="8"/>
        <v>0</v>
      </c>
    </row>
    <row r="546" spans="1:7" ht="13">
      <c r="A546" s="80" t="s">
        <v>743</v>
      </c>
      <c r="B546" s="82" t="s">
        <v>744</v>
      </c>
      <c r="C546" s="84" t="s">
        <v>273</v>
      </c>
      <c r="D546" s="6" t="s">
        <v>103</v>
      </c>
      <c r="E546" s="3"/>
      <c r="F546" s="3"/>
      <c r="G546" s="8">
        <f t="shared" si="8"/>
        <v>0</v>
      </c>
    </row>
    <row r="547" spans="1:7" ht="13">
      <c r="A547" s="80" t="s">
        <v>745</v>
      </c>
      <c r="B547" s="82" t="s">
        <v>746</v>
      </c>
      <c r="C547" s="84" t="s">
        <v>273</v>
      </c>
      <c r="D547" s="6" t="s">
        <v>103</v>
      </c>
      <c r="E547" s="3"/>
      <c r="F547" s="3"/>
      <c r="G547" s="8">
        <f t="shared" si="8"/>
        <v>0</v>
      </c>
    </row>
    <row r="548" spans="1:7" ht="13">
      <c r="A548" s="80" t="s">
        <v>747</v>
      </c>
      <c r="B548" s="82" t="s">
        <v>748</v>
      </c>
      <c r="C548" s="84" t="s">
        <v>273</v>
      </c>
      <c r="D548" s="6" t="s">
        <v>103</v>
      </c>
      <c r="E548" s="3"/>
      <c r="F548" s="3"/>
      <c r="G548" s="8">
        <f t="shared" si="8"/>
        <v>0</v>
      </c>
    </row>
    <row r="549" spans="1:7" ht="50">
      <c r="A549" s="80">
        <v>16.899999999999999</v>
      </c>
      <c r="B549" s="82" t="s">
        <v>749</v>
      </c>
      <c r="C549" s="84"/>
      <c r="D549" s="6"/>
      <c r="E549" s="3"/>
      <c r="F549" s="3"/>
      <c r="G549" s="8">
        <f t="shared" si="8"/>
        <v>0</v>
      </c>
    </row>
    <row r="550" spans="1:7" ht="13">
      <c r="A550" s="80" t="s">
        <v>750</v>
      </c>
      <c r="B550" s="82" t="s">
        <v>751</v>
      </c>
      <c r="C550" s="6" t="s">
        <v>752</v>
      </c>
      <c r="D550" s="6" t="s">
        <v>103</v>
      </c>
      <c r="E550" s="3"/>
      <c r="F550" s="3"/>
      <c r="G550" s="8">
        <f t="shared" si="8"/>
        <v>0</v>
      </c>
    </row>
    <row r="551" spans="1:7" ht="75">
      <c r="A551" s="98">
        <v>16.12</v>
      </c>
      <c r="B551" s="52" t="s">
        <v>753</v>
      </c>
      <c r="C551" s="76" t="s">
        <v>754</v>
      </c>
      <c r="D551" s="6" t="s">
        <v>103</v>
      </c>
      <c r="E551" s="3"/>
      <c r="F551" s="3"/>
      <c r="G551" s="8">
        <f t="shared" si="8"/>
        <v>0</v>
      </c>
    </row>
    <row r="552" spans="1:7" ht="50">
      <c r="A552" s="98">
        <v>16.13</v>
      </c>
      <c r="B552" s="52" t="s">
        <v>755</v>
      </c>
      <c r="C552" s="76" t="s">
        <v>752</v>
      </c>
      <c r="D552" s="6" t="s">
        <v>103</v>
      </c>
      <c r="E552" s="3"/>
      <c r="F552" s="3"/>
      <c r="G552" s="8">
        <f t="shared" si="8"/>
        <v>0</v>
      </c>
    </row>
    <row r="553" spans="1:7" ht="87.5">
      <c r="A553" s="98">
        <v>16.149999999999999</v>
      </c>
      <c r="B553" s="52" t="s">
        <v>756</v>
      </c>
      <c r="C553" s="6"/>
      <c r="D553" s="6"/>
      <c r="E553" s="3"/>
      <c r="F553" s="3"/>
      <c r="G553" s="8">
        <f t="shared" si="8"/>
        <v>0</v>
      </c>
    </row>
    <row r="554" spans="1:7" ht="13">
      <c r="A554" s="98" t="s">
        <v>757</v>
      </c>
      <c r="B554" s="52" t="s">
        <v>758</v>
      </c>
      <c r="C554" s="6" t="s">
        <v>759</v>
      </c>
      <c r="D554" s="6" t="s">
        <v>103</v>
      </c>
      <c r="E554" s="3"/>
      <c r="F554" s="3"/>
      <c r="G554" s="8">
        <f t="shared" si="8"/>
        <v>0</v>
      </c>
    </row>
    <row r="555" spans="1:7" ht="37.5">
      <c r="A555" s="98">
        <v>16.16</v>
      </c>
      <c r="B555" s="52" t="s">
        <v>760</v>
      </c>
      <c r="C555" s="6"/>
      <c r="D555" s="6"/>
      <c r="E555" s="3"/>
      <c r="F555" s="3"/>
      <c r="G555" s="8">
        <f t="shared" si="8"/>
        <v>0</v>
      </c>
    </row>
    <row r="556" spans="1:7" ht="13">
      <c r="A556" s="98" t="s">
        <v>761</v>
      </c>
      <c r="B556" s="52" t="s">
        <v>762</v>
      </c>
      <c r="C556" s="6" t="s">
        <v>759</v>
      </c>
      <c r="D556" s="6" t="s">
        <v>103</v>
      </c>
      <c r="E556" s="3"/>
      <c r="F556" s="3"/>
      <c r="G556" s="8">
        <f t="shared" si="8"/>
        <v>0</v>
      </c>
    </row>
    <row r="557" spans="1:7" ht="13">
      <c r="A557" s="98" t="s">
        <v>763</v>
      </c>
      <c r="B557" s="52" t="s">
        <v>764</v>
      </c>
      <c r="C557" s="6" t="s">
        <v>759</v>
      </c>
      <c r="D557" s="6" t="s">
        <v>103</v>
      </c>
      <c r="E557" s="3"/>
      <c r="F557" s="3"/>
      <c r="G557" s="8">
        <f t="shared" si="8"/>
        <v>0</v>
      </c>
    </row>
    <row r="558" spans="1:7" ht="62.5">
      <c r="A558" s="98">
        <v>16.170000000000002</v>
      </c>
      <c r="B558" s="52" t="s">
        <v>765</v>
      </c>
      <c r="C558" s="6"/>
      <c r="D558" s="6"/>
      <c r="E558" s="3"/>
      <c r="F558" s="3"/>
      <c r="G558" s="8">
        <f t="shared" si="8"/>
        <v>0</v>
      </c>
    </row>
    <row r="559" spans="1:7" ht="13">
      <c r="A559" s="98" t="s">
        <v>766</v>
      </c>
      <c r="B559" s="52" t="s">
        <v>767</v>
      </c>
      <c r="C559" s="76" t="s">
        <v>752</v>
      </c>
      <c r="D559" s="6" t="s">
        <v>103</v>
      </c>
      <c r="E559" s="3"/>
      <c r="F559" s="3"/>
      <c r="G559" s="8">
        <f t="shared" si="8"/>
        <v>0</v>
      </c>
    </row>
    <row r="560" spans="1:7" ht="62.5">
      <c r="A560" s="98" t="s">
        <v>768</v>
      </c>
      <c r="B560" s="52" t="s">
        <v>769</v>
      </c>
      <c r="C560" s="6" t="s">
        <v>273</v>
      </c>
      <c r="D560" s="6" t="s">
        <v>103</v>
      </c>
      <c r="E560" s="3"/>
      <c r="F560" s="3"/>
      <c r="G560" s="8">
        <f t="shared" si="8"/>
        <v>0</v>
      </c>
    </row>
    <row r="561" spans="1:7" ht="75">
      <c r="A561" s="81" t="s">
        <v>770</v>
      </c>
      <c r="B561" s="52" t="s">
        <v>771</v>
      </c>
      <c r="C561" s="6"/>
      <c r="D561" s="6"/>
      <c r="E561" s="3"/>
      <c r="F561" s="3"/>
      <c r="G561" s="8">
        <f t="shared" si="8"/>
        <v>0</v>
      </c>
    </row>
    <row r="562" spans="1:7" ht="13">
      <c r="A562" s="81" t="s">
        <v>772</v>
      </c>
      <c r="B562" s="52" t="s">
        <v>773</v>
      </c>
      <c r="C562" s="6" t="s">
        <v>109</v>
      </c>
      <c r="D562" s="6">
        <f>'[497]Elec Backup'!D488</f>
        <v>50</v>
      </c>
      <c r="E562" s="3"/>
      <c r="F562" s="3"/>
      <c r="G562" s="8">
        <f t="shared" si="8"/>
        <v>0</v>
      </c>
    </row>
    <row r="563" spans="1:7" ht="13">
      <c r="A563" s="99"/>
      <c r="B563" s="100"/>
      <c r="C563" s="100"/>
      <c r="D563" s="63"/>
      <c r="E563" s="64"/>
      <c r="F563" s="64"/>
      <c r="G563" s="64"/>
    </row>
    <row r="564" spans="1:7" ht="13">
      <c r="A564" s="62"/>
      <c r="B564" s="101" t="s">
        <v>774</v>
      </c>
      <c r="C564" s="102"/>
      <c r="D564" s="63"/>
      <c r="E564" s="64"/>
      <c r="F564" s="103"/>
      <c r="G564" s="118">
        <f>SUM(G10:G563)</f>
        <v>0</v>
      </c>
    </row>
  </sheetData>
  <sheetProtection algorithmName="SHA-512" hashValue="kx2BivwqpPTROoeZ7+TvNwTNsfmUq02NqeZuG4lE64cEXH4C2iBpiJumzOtdxSaRfrjAujT5uwjjKz6STuxOVQ==" saltValue="gBJb1aXQu3Ij0OrVCtwzsQ==" spinCount="100000" sheet="1" objects="1" scenarios="1"/>
  <autoFilter ref="D1:D564" xr:uid="{12BDD25E-4CD4-4C7C-A972-52584A079239}"/>
  <mergeCells count="12">
    <mergeCell ref="F7:F8"/>
    <mergeCell ref="G7:G8"/>
    <mergeCell ref="A1:G1"/>
    <mergeCell ref="A2:G2"/>
    <mergeCell ref="A3:G3"/>
    <mergeCell ref="A4:G4"/>
    <mergeCell ref="A5:G5"/>
    <mergeCell ref="A7:A8"/>
    <mergeCell ref="B7:B8"/>
    <mergeCell ref="C7:C8"/>
    <mergeCell ref="D7:D8"/>
    <mergeCell ref="E7:E8"/>
  </mergeCells>
  <pageMargins left="0.41" right="0.32" top="0.38" bottom="0.74803149606299213" header="0.31496062992125984" footer="0.31496062992125984"/>
  <pageSetup paperSize="9" scale="9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F054-11FD-4F71-85D5-6E071F06CFC4}">
  <dimension ref="A1:G32"/>
  <sheetViews>
    <sheetView view="pageBreakPreview" zoomScale="130" zoomScaleNormal="115" zoomScaleSheetLayoutView="130" workbookViewId="0">
      <pane xSplit="3" topLeftCell="D1" activePane="topRight" state="frozen"/>
      <selection activeCell="B18" sqref="B18"/>
      <selection pane="topRight" activeCell="A6" sqref="A6:A7"/>
    </sheetView>
  </sheetViews>
  <sheetFormatPr defaultColWidth="9.26953125" defaultRowHeight="12.5"/>
  <cols>
    <col min="1" max="1" width="6.26953125" style="116" bestFit="1" customWidth="1"/>
    <col min="2" max="2" width="52.7265625" style="117" customWidth="1"/>
    <col min="3" max="3" width="8.7265625" style="104" bestFit="1" customWidth="1"/>
    <col min="4" max="4" width="8" style="104" bestFit="1" customWidth="1"/>
    <col min="5" max="5" width="8.7265625" style="104" customWidth="1"/>
    <col min="6" max="6" width="4.7265625" style="104" bestFit="1" customWidth="1"/>
    <col min="7" max="7" width="7.81640625" style="104" bestFit="1" customWidth="1"/>
    <col min="8" max="8" width="10.26953125" style="104" bestFit="1" customWidth="1"/>
    <col min="9" max="16384" width="9.26953125" style="104"/>
  </cols>
  <sheetData>
    <row r="1" spans="1:7" ht="13">
      <c r="A1" s="136" t="s">
        <v>0</v>
      </c>
      <c r="B1" s="136"/>
      <c r="C1" s="136"/>
      <c r="D1" s="136"/>
      <c r="E1" s="136"/>
      <c r="F1" s="136"/>
      <c r="G1" s="136"/>
    </row>
    <row r="2" spans="1:7" ht="13">
      <c r="A2" s="136" t="s">
        <v>1</v>
      </c>
      <c r="B2" s="136"/>
      <c r="C2" s="136"/>
      <c r="D2" s="136"/>
      <c r="E2" s="136"/>
      <c r="F2" s="136"/>
      <c r="G2" s="136"/>
    </row>
    <row r="3" spans="1:7" ht="13">
      <c r="A3" s="137" t="s">
        <v>775</v>
      </c>
      <c r="B3" s="137"/>
      <c r="C3" s="137"/>
      <c r="D3" s="137"/>
      <c r="E3" s="137"/>
      <c r="F3" s="137"/>
      <c r="G3" s="137"/>
    </row>
    <row r="4" spans="1:7" ht="13">
      <c r="A4" s="137"/>
      <c r="B4" s="137"/>
      <c r="C4" s="137"/>
      <c r="D4" s="137"/>
      <c r="E4" s="137"/>
      <c r="F4" s="137"/>
      <c r="G4" s="137"/>
    </row>
    <row r="5" spans="1:7" ht="13">
      <c r="A5" s="137" t="s">
        <v>776</v>
      </c>
      <c r="B5" s="137"/>
      <c r="C5" s="137"/>
      <c r="D5" s="137"/>
      <c r="E5" s="137"/>
      <c r="F5" s="137"/>
      <c r="G5" s="137"/>
    </row>
    <row r="6" spans="1:7" ht="13.15" customHeight="1">
      <c r="A6" s="135" t="s">
        <v>777</v>
      </c>
      <c r="B6" s="135" t="s">
        <v>778</v>
      </c>
      <c r="C6" s="135" t="s">
        <v>5</v>
      </c>
      <c r="D6" s="135" t="s">
        <v>6</v>
      </c>
      <c r="E6" s="135" t="s">
        <v>7</v>
      </c>
      <c r="F6" s="135" t="s">
        <v>8</v>
      </c>
      <c r="G6" s="135" t="s">
        <v>9</v>
      </c>
    </row>
    <row r="7" spans="1:7" ht="12.4" customHeight="1">
      <c r="A7" s="135"/>
      <c r="B7" s="135"/>
      <c r="C7" s="135"/>
      <c r="D7" s="135"/>
      <c r="E7" s="135"/>
      <c r="F7" s="135"/>
      <c r="G7" s="135"/>
    </row>
    <row r="8" spans="1:7" ht="13">
      <c r="A8" s="17"/>
      <c r="B8" s="105"/>
      <c r="C8" s="106"/>
      <c r="D8" s="107"/>
      <c r="E8" s="106"/>
      <c r="F8" s="108"/>
      <c r="G8" s="109">
        <f>IFERROR(D8*F8,"")</f>
        <v>0</v>
      </c>
    </row>
    <row r="9" spans="1:7" ht="13">
      <c r="A9" s="110">
        <v>1</v>
      </c>
      <c r="B9" s="111"/>
      <c r="C9" s="107"/>
      <c r="D9" s="107"/>
      <c r="E9" s="107"/>
      <c r="F9" s="107"/>
      <c r="G9" s="109">
        <f t="shared" ref="G9:G30" si="0">IFERROR(E9*F9,"")</f>
        <v>0</v>
      </c>
    </row>
    <row r="10" spans="1:7" ht="13">
      <c r="A10" s="110">
        <v>2</v>
      </c>
      <c r="B10" s="111"/>
      <c r="C10" s="107"/>
      <c r="D10" s="107"/>
      <c r="E10" s="107"/>
      <c r="F10" s="107"/>
      <c r="G10" s="109">
        <f t="shared" si="0"/>
        <v>0</v>
      </c>
    </row>
    <row r="11" spans="1:7" ht="13">
      <c r="A11" s="110">
        <v>3</v>
      </c>
      <c r="B11" s="111"/>
      <c r="C11" s="107"/>
      <c r="D11" s="107"/>
      <c r="E11" s="107"/>
      <c r="F11" s="107"/>
      <c r="G11" s="109">
        <f t="shared" si="0"/>
        <v>0</v>
      </c>
    </row>
    <row r="12" spans="1:7" ht="13">
      <c r="A12" s="110">
        <v>4</v>
      </c>
      <c r="B12" s="111"/>
      <c r="C12" s="107"/>
      <c r="D12" s="107"/>
      <c r="E12" s="107"/>
      <c r="F12" s="107"/>
      <c r="G12" s="109">
        <f t="shared" si="0"/>
        <v>0</v>
      </c>
    </row>
    <row r="13" spans="1:7" ht="13">
      <c r="A13" s="110">
        <v>5</v>
      </c>
      <c r="B13" s="111"/>
      <c r="C13" s="107"/>
      <c r="D13" s="107"/>
      <c r="E13" s="107"/>
      <c r="F13" s="107"/>
      <c r="G13" s="109">
        <f t="shared" si="0"/>
        <v>0</v>
      </c>
    </row>
    <row r="14" spans="1:7" ht="13">
      <c r="A14" s="110"/>
      <c r="B14" s="111"/>
      <c r="C14" s="107"/>
      <c r="D14" s="107"/>
      <c r="E14" s="107"/>
      <c r="F14" s="107"/>
      <c r="G14" s="109">
        <f t="shared" si="0"/>
        <v>0</v>
      </c>
    </row>
    <row r="15" spans="1:7" ht="13">
      <c r="A15" s="110"/>
      <c r="B15" s="111"/>
      <c r="C15" s="107"/>
      <c r="D15" s="107"/>
      <c r="E15" s="107"/>
      <c r="F15" s="107"/>
      <c r="G15" s="109">
        <f t="shared" si="0"/>
        <v>0</v>
      </c>
    </row>
    <row r="16" spans="1:7" ht="13">
      <c r="A16" s="110"/>
      <c r="B16" s="111"/>
      <c r="C16" s="107"/>
      <c r="D16" s="107"/>
      <c r="E16" s="107"/>
      <c r="F16" s="107"/>
      <c r="G16" s="109">
        <f t="shared" si="0"/>
        <v>0</v>
      </c>
    </row>
    <row r="17" spans="1:7" ht="13">
      <c r="A17" s="110"/>
      <c r="B17" s="111"/>
      <c r="C17" s="107"/>
      <c r="D17" s="107"/>
      <c r="E17" s="107"/>
      <c r="F17" s="107"/>
      <c r="G17" s="109">
        <f t="shared" si="0"/>
        <v>0</v>
      </c>
    </row>
    <row r="18" spans="1:7" ht="13">
      <c r="A18" s="110"/>
      <c r="B18" s="111"/>
      <c r="C18" s="107"/>
      <c r="D18" s="107"/>
      <c r="E18" s="107"/>
      <c r="F18" s="107"/>
      <c r="G18" s="109">
        <f t="shared" si="0"/>
        <v>0</v>
      </c>
    </row>
    <row r="19" spans="1:7" ht="13">
      <c r="A19" s="110"/>
      <c r="B19" s="111"/>
      <c r="C19" s="107"/>
      <c r="D19" s="107"/>
      <c r="E19" s="107"/>
      <c r="F19" s="107"/>
      <c r="G19" s="109">
        <f t="shared" si="0"/>
        <v>0</v>
      </c>
    </row>
    <row r="20" spans="1:7" ht="13">
      <c r="A20" s="110"/>
      <c r="B20" s="111"/>
      <c r="C20" s="107"/>
      <c r="D20" s="107"/>
      <c r="E20" s="107"/>
      <c r="F20" s="107"/>
      <c r="G20" s="109">
        <f t="shared" si="0"/>
        <v>0</v>
      </c>
    </row>
    <row r="21" spans="1:7" ht="13">
      <c r="A21" s="110"/>
      <c r="B21" s="111"/>
      <c r="C21" s="107"/>
      <c r="D21" s="107"/>
      <c r="E21" s="107"/>
      <c r="F21" s="107"/>
      <c r="G21" s="109">
        <f t="shared" si="0"/>
        <v>0</v>
      </c>
    </row>
    <row r="22" spans="1:7" ht="13">
      <c r="A22" s="110"/>
      <c r="B22" s="111"/>
      <c r="C22" s="107"/>
      <c r="D22" s="107"/>
      <c r="E22" s="107"/>
      <c r="F22" s="107"/>
      <c r="G22" s="109">
        <f t="shared" si="0"/>
        <v>0</v>
      </c>
    </row>
    <row r="23" spans="1:7" ht="13">
      <c r="A23" s="110"/>
      <c r="B23" s="111"/>
      <c r="C23" s="107"/>
      <c r="D23" s="107"/>
      <c r="E23" s="107"/>
      <c r="F23" s="107"/>
      <c r="G23" s="109">
        <f t="shared" si="0"/>
        <v>0</v>
      </c>
    </row>
    <row r="24" spans="1:7" ht="13">
      <c r="A24" s="110"/>
      <c r="B24" s="111"/>
      <c r="C24" s="107"/>
      <c r="D24" s="107"/>
      <c r="E24" s="107"/>
      <c r="F24" s="107"/>
      <c r="G24" s="109">
        <f t="shared" si="0"/>
        <v>0</v>
      </c>
    </row>
    <row r="25" spans="1:7" ht="13">
      <c r="A25" s="110"/>
      <c r="B25" s="111"/>
      <c r="C25" s="107"/>
      <c r="D25" s="107"/>
      <c r="E25" s="107"/>
      <c r="F25" s="107"/>
      <c r="G25" s="109">
        <f t="shared" si="0"/>
        <v>0</v>
      </c>
    </row>
    <row r="26" spans="1:7" ht="13">
      <c r="A26" s="110"/>
      <c r="B26" s="111"/>
      <c r="C26" s="107"/>
      <c r="D26" s="107"/>
      <c r="E26" s="107"/>
      <c r="F26" s="107"/>
      <c r="G26" s="109">
        <f t="shared" si="0"/>
        <v>0</v>
      </c>
    </row>
    <row r="27" spans="1:7" ht="13">
      <c r="A27" s="110"/>
      <c r="B27" s="111"/>
      <c r="C27" s="107"/>
      <c r="D27" s="107"/>
      <c r="E27" s="107"/>
      <c r="F27" s="107"/>
      <c r="G27" s="109">
        <f t="shared" si="0"/>
        <v>0</v>
      </c>
    </row>
    <row r="28" spans="1:7" ht="13">
      <c r="A28" s="110"/>
      <c r="B28" s="111"/>
      <c r="C28" s="107"/>
      <c r="D28" s="107"/>
      <c r="E28" s="107"/>
      <c r="F28" s="107"/>
      <c r="G28" s="109">
        <f t="shared" si="0"/>
        <v>0</v>
      </c>
    </row>
    <row r="29" spans="1:7" ht="13">
      <c r="A29" s="110"/>
      <c r="B29" s="111"/>
      <c r="C29" s="107"/>
      <c r="D29" s="107"/>
      <c r="E29" s="107"/>
      <c r="F29" s="107"/>
      <c r="G29" s="109">
        <f t="shared" si="0"/>
        <v>0</v>
      </c>
    </row>
    <row r="30" spans="1:7" ht="13">
      <c r="A30" s="110"/>
      <c r="B30" s="111"/>
      <c r="C30" s="107"/>
      <c r="D30" s="107"/>
      <c r="E30" s="107"/>
      <c r="F30" s="107"/>
      <c r="G30" s="109">
        <f t="shared" si="0"/>
        <v>0</v>
      </c>
    </row>
    <row r="31" spans="1:7" ht="13">
      <c r="A31" s="110"/>
      <c r="B31" s="101" t="s">
        <v>774</v>
      </c>
      <c r="C31" s="112"/>
      <c r="D31" s="113"/>
      <c r="F31" s="114"/>
      <c r="G31" s="115">
        <f>SUM(G8:G30)</f>
        <v>0</v>
      </c>
    </row>
    <row r="32" spans="1:7">
      <c r="A32" s="110"/>
      <c r="B32" s="111"/>
      <c r="C32" s="107"/>
      <c r="D32" s="107"/>
      <c r="E32" s="107"/>
      <c r="F32" s="107"/>
      <c r="G32" s="107"/>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gridLines="1"/>
  <pageMargins left="0.39370078740157483" right="0.47244094488188981" top="0.62992125984251968" bottom="0.51181102362204722" header="0.39370078740157483" footer="0.27559055118110237"/>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DE9FD12F-B87A-4C63-A6A9-651EB5B5FADE}"/>
</file>

<file path=customXml/itemProps2.xml><?xml version="1.0" encoding="utf-8"?>
<ds:datastoreItem xmlns:ds="http://schemas.openxmlformats.org/officeDocument/2006/customXml" ds:itemID="{5063D61A-455E-4DFC-BB99-999032EFDD75}"/>
</file>

<file path=customXml/itemProps3.xml><?xml version="1.0" encoding="utf-8"?>
<ds:datastoreItem xmlns:ds="http://schemas.openxmlformats.org/officeDocument/2006/customXml" ds:itemID="{8548FCA9-AD1F-4C09-BECF-E86D2C4C20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Electrical</vt:lpstr>
      <vt:lpstr>Additional items</vt:lpstr>
      <vt:lpstr>'Additional items'!Print_Area</vt:lpstr>
      <vt:lpstr>Electrical!Print_Area</vt:lpstr>
      <vt:lpstr>'Additional items'!Print_Titles</vt:lpstr>
      <vt:lpstr>Electrical!Print_Titles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2024-01-07T13:35:19Z</cp:lastPrinted>
  <dcterms:created xsi:type="dcterms:W3CDTF">2024-01-07T12:40:27Z</dcterms:created>
  <dcterms:modified xsi:type="dcterms:W3CDTF">2024-01-08T06:02:42Z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